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L2-L3\BA GEOGRAPHIE\"/>
    </mc:Choice>
  </mc:AlternateContent>
  <bookViews>
    <workbookView xWindow="0" yWindow="468" windowWidth="28800" windowHeight="16248" firstSheet="1" activeTab="1"/>
  </bookViews>
  <sheets>
    <sheet name="BA322 - L3 GEO VILLE ET URBANIS" sheetId="1" state="hidden" r:id="rId1"/>
    <sheet name="Feuil1" sheetId="12" r:id="rId2"/>
  </sheets>
  <externalReferences>
    <externalReference r:id="rId3"/>
  </externalReferences>
  <definedNames>
    <definedName name="__xlnm.Print_Area" localSheetId="0">'BA322 - L3 GEO VILLE ET URBANIS'!$B$1:$I$92</definedName>
    <definedName name="__xlnm.Print_Area_4">#REF!</definedName>
    <definedName name="PARAM_CM">'[1]Paramètres 14-15'!$B$8</definedName>
    <definedName name="PARAM_Langues">'[1]Paramètres 14-15'!$B$10</definedName>
    <definedName name="PARAM_TD">'[1]Paramètres 14-15'!$B$9</definedName>
    <definedName name="PARAM_TIC">'[1]Paramètres 14-15'!$B$12</definedName>
    <definedName name="_xlnm.Print_Area" localSheetId="0">'BA322 - L3 GEO VILLE ET URBANIS'!$A$1:$I$92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91" i="1"/>
  <c r="G90" i="1"/>
  <c r="G89" i="1"/>
  <c r="G88" i="1"/>
  <c r="G87" i="1"/>
  <c r="G59" i="1"/>
  <c r="G58" i="1"/>
  <c r="G54" i="1"/>
  <c r="G53" i="1"/>
  <c r="G44" i="1"/>
  <c r="G29" i="1"/>
  <c r="G17" i="1"/>
  <c r="G12" i="1"/>
  <c r="G18" i="1"/>
  <c r="G27" i="1"/>
  <c r="G40" i="1"/>
  <c r="G63" i="1"/>
  <c r="I8" i="1"/>
  <c r="I49" i="1"/>
  <c r="I5" i="1"/>
</calcChain>
</file>

<file path=xl/sharedStrings.xml><?xml version="1.0" encoding="utf-8"?>
<sst xmlns="http://schemas.openxmlformats.org/spreadsheetml/2006/main" count="869" uniqueCount="277">
  <si>
    <t>TD</t>
  </si>
  <si>
    <t>ENS</t>
  </si>
  <si>
    <t>CM</t>
  </si>
  <si>
    <t xml:space="preserve"> </t>
  </si>
  <si>
    <r>
      <t xml:space="preserve">UE TR6 (*) </t>
    </r>
    <r>
      <rPr>
        <b/>
        <sz val="12"/>
        <color indexed="10"/>
        <rFont val="Calibri"/>
        <family val="2"/>
      </rPr>
      <t>spécifique</t>
    </r>
  </si>
  <si>
    <t>UE</t>
  </si>
  <si>
    <t xml:space="preserve">OPTION 3 : </t>
  </si>
  <si>
    <t>OU</t>
  </si>
  <si>
    <t>3BAVOP36</t>
  </si>
  <si>
    <t>L3BAVO36</t>
  </si>
  <si>
    <t>Villes et territoires : approches internationales</t>
  </si>
  <si>
    <t>Mobilisations habitantes et alternatives participatives</t>
  </si>
  <si>
    <t xml:space="preserve">OPTION 2 : </t>
  </si>
  <si>
    <t>3BAVOP26</t>
  </si>
  <si>
    <t>L3BAVO26</t>
  </si>
  <si>
    <t xml:space="preserve">OPTION 1 : </t>
  </si>
  <si>
    <t>3BAVOP16</t>
  </si>
  <si>
    <t>L3BAVO16</t>
  </si>
  <si>
    <t>3BAVUEE6</t>
  </si>
  <si>
    <t>L3BAVUE6</t>
  </si>
  <si>
    <t>Recueil et traitement des données en géographie</t>
  </si>
  <si>
    <t>3BAVD026</t>
  </si>
  <si>
    <t>3BAVD016</t>
  </si>
  <si>
    <t>3BAVUED6</t>
  </si>
  <si>
    <t>L3BAVUD6</t>
  </si>
  <si>
    <t>Atelier de diagnostic urbain et territorial</t>
  </si>
  <si>
    <t>3BAVC026</t>
  </si>
  <si>
    <t>3BAVC016</t>
  </si>
  <si>
    <t>3BAVUEC6</t>
  </si>
  <si>
    <t>L3BAVUC6</t>
  </si>
  <si>
    <t>Approches comparées de l'aménagement urbain</t>
  </si>
  <si>
    <t>3BAVB026</t>
  </si>
  <si>
    <t>Théories de l'urbanisme et de la planification</t>
  </si>
  <si>
    <t>3BAVB016</t>
  </si>
  <si>
    <t>3BAVUEB6</t>
  </si>
  <si>
    <t>L3BAVUB6</t>
  </si>
  <si>
    <t xml:space="preserve">Economie urbaine </t>
  </si>
  <si>
    <t>3BAVA026</t>
  </si>
  <si>
    <t>3BAVA016</t>
  </si>
  <si>
    <t>3BAVUEA6</t>
  </si>
  <si>
    <t>L3BAVUA6</t>
  </si>
  <si>
    <t>ECTS</t>
  </si>
  <si>
    <t>Coeff</t>
  </si>
  <si>
    <t>INTITULE</t>
  </si>
  <si>
    <t>codes APOGEE</t>
  </si>
  <si>
    <t>3BAVPER6</t>
  </si>
  <si>
    <t>L3BAVPE6</t>
  </si>
  <si>
    <t>3BAVOP25</t>
  </si>
  <si>
    <t>L3BAVO25</t>
  </si>
  <si>
    <t>3BAVE025</t>
  </si>
  <si>
    <t>3BAVE015</t>
  </si>
  <si>
    <t>3BAVOP15</t>
  </si>
  <si>
    <t>L3BAVO15</t>
  </si>
  <si>
    <t>3BAVUEE5</t>
  </si>
  <si>
    <t>L3BAVUE5</t>
  </si>
  <si>
    <t>Composition urbaine et images de la ville</t>
  </si>
  <si>
    <t>3BAVD025</t>
  </si>
  <si>
    <t>Analyse morphologique et paysages urbains</t>
  </si>
  <si>
    <t>3BAVD015</t>
  </si>
  <si>
    <t>3BAVUED5</t>
  </si>
  <si>
    <t>L3BAVUD5</t>
  </si>
  <si>
    <t>3BAVC025</t>
  </si>
  <si>
    <t>Politiques de l'environnement</t>
  </si>
  <si>
    <t>3BAVC015</t>
  </si>
  <si>
    <t>3BAVUEC5</t>
  </si>
  <si>
    <t>L3BAVUC5</t>
  </si>
  <si>
    <t>Droit de l'urbanisme</t>
  </si>
  <si>
    <t>3BAVB025</t>
  </si>
  <si>
    <t xml:space="preserve">Institutions et acteurs des territoires urbains </t>
  </si>
  <si>
    <t>3BAVB015</t>
  </si>
  <si>
    <t>3BAVUEB5</t>
  </si>
  <si>
    <t>L3BAVUB5</t>
  </si>
  <si>
    <t>Histoire urbaine</t>
  </si>
  <si>
    <t>3BAVA025</t>
  </si>
  <si>
    <t>3BAVA015</t>
  </si>
  <si>
    <t>3BAVUEA5</t>
  </si>
  <si>
    <t>L3BAVUA5</t>
  </si>
  <si>
    <t>3BAVPER5</t>
  </si>
  <si>
    <t>L3BAVPE5</t>
  </si>
  <si>
    <t>LICENCE 3ème Année</t>
  </si>
  <si>
    <t>L3BAVP56</t>
  </si>
  <si>
    <t>Nb h restant à charge si mutualisation</t>
  </si>
  <si>
    <t>Nb h présentiel</t>
  </si>
  <si>
    <t>Contrat 2016/2020</t>
  </si>
  <si>
    <t>Mention : Géographie et Aménagement</t>
  </si>
  <si>
    <t>code diplôme :</t>
  </si>
  <si>
    <t>TIC</t>
  </si>
  <si>
    <t>BA322-161</t>
  </si>
  <si>
    <t>NLBA321-161</t>
  </si>
  <si>
    <t>SEMESTRE 5 - GEOGRAPHIE ET AMENAGEMENT / VILLE ET URBANISME</t>
  </si>
  <si>
    <t>SAVOIRS DISCIPLINAIRES APPLIQUÉS À LA VILLE</t>
  </si>
  <si>
    <t>Géographie de la France urbaine</t>
  </si>
  <si>
    <t>CADRES INSTITUTIONNELS DE L'URBANISME</t>
  </si>
  <si>
    <t>Enjeux environnementaux et milieux urbains</t>
  </si>
  <si>
    <t xml:space="preserve"> HABITAT ET ENVIRONNEMENT</t>
  </si>
  <si>
    <t>SAVOIR-FAIRE TECHNIQUES APPLIQUÉS À LA VILLE</t>
  </si>
  <si>
    <t xml:space="preserve">CM </t>
  </si>
  <si>
    <t>3BAVD035</t>
  </si>
  <si>
    <t>3BAVD045</t>
  </si>
  <si>
    <t>OUTILS INFORMATIQUES</t>
  </si>
  <si>
    <t>CHOI</t>
  </si>
  <si>
    <t>P</t>
  </si>
  <si>
    <t>SIG et géotraitement</t>
  </si>
  <si>
    <t>Entrepreneuriat : projet tuteuré / voyage de terrain</t>
  </si>
  <si>
    <t>SEMESTRE 6 - GEOGRAPHIE ET AMENAGEMENT / VILLE ET URBANISME</t>
  </si>
  <si>
    <t>SAVOIRS DISCIPLINAIRES APPLIQUÉS À L'URBANISME</t>
  </si>
  <si>
    <t>Sociologie urbaine et pratiques de la ville</t>
  </si>
  <si>
    <t>CADRES THEORIQUES DE L'URBANISME</t>
  </si>
  <si>
    <t>SAVOIR-FAIRE METHODOLOGIQUES APPLIQUÉS AU TERRITOIRE</t>
  </si>
  <si>
    <t>SAVOIR-FAIRE PRATIQUES APPLIQUÉS A LA VILLE</t>
  </si>
  <si>
    <t xml:space="preserve"> APPROFONDISSEMENTS THÉMATIQUES</t>
  </si>
  <si>
    <t>C2S (Cartographie, statistiques, SIG)</t>
  </si>
  <si>
    <t>Theory and practive of urban planning (Anglais de spécialité)</t>
  </si>
  <si>
    <t>ENS</t>
    <phoneticPr fontId="0" type="noConversion"/>
  </si>
  <si>
    <t>PPP : Découverte du champ professionnel - voyage de terrain</t>
  </si>
  <si>
    <t>TD</t>
    <phoneticPr fontId="0" type="noConversion"/>
  </si>
  <si>
    <t>TYPE ENS</t>
  </si>
  <si>
    <t>COEF</t>
  </si>
  <si>
    <t>M</t>
  </si>
  <si>
    <t>3BAAA016</t>
  </si>
  <si>
    <t>3BAAA026</t>
  </si>
  <si>
    <t>3BAAE016</t>
  </si>
  <si>
    <t>3BAAE026</t>
  </si>
  <si>
    <t>1 Semestre au choix (mobilité ou classique) &gt;&gt;</t>
  </si>
  <si>
    <t>L3BAVOP5</t>
  </si>
  <si>
    <t>3BAVOPT5</t>
  </si>
  <si>
    <t>L3BAVOP6</t>
  </si>
  <si>
    <t>3BAVOPT6</t>
  </si>
  <si>
    <t>PER</t>
  </si>
  <si>
    <t xml:space="preserve"> BA323/BA324</t>
  </si>
  <si>
    <t>BA323</t>
  </si>
  <si>
    <t>BA324</t>
  </si>
  <si>
    <t xml:space="preserve"> Ville et urbanisme</t>
  </si>
  <si>
    <t>2BAGD033</t>
  </si>
  <si>
    <r>
      <t xml:space="preserve">C2S (Cartographie, statistiques, SIG) - </t>
    </r>
    <r>
      <rPr>
        <i/>
        <sz val="12"/>
        <rFont val="Calibri"/>
        <family val="2"/>
      </rPr>
      <t>semaine B</t>
    </r>
  </si>
  <si>
    <t>2BAGD043</t>
  </si>
  <si>
    <r>
      <t>C2S (Cartographie, statistiques, SIG)</t>
    </r>
    <r>
      <rPr>
        <i/>
        <sz val="12"/>
        <rFont val="Calibri"/>
        <family val="2"/>
      </rPr>
      <t>- semaine B</t>
    </r>
  </si>
  <si>
    <t>2BAGD034</t>
  </si>
  <si>
    <t>2BAGD044</t>
  </si>
  <si>
    <t>L3JTRUT5</t>
  </si>
  <si>
    <t>3JTRUET5</t>
  </si>
  <si>
    <t>L3JTRCL5</t>
  </si>
  <si>
    <t>3JTRCLE5</t>
  </si>
  <si>
    <t>Langues au choix &gt;&gt;</t>
  </si>
  <si>
    <t>L3JTREN5</t>
  </si>
  <si>
    <t>3JTRENT5</t>
  </si>
  <si>
    <t>3BTRE015</t>
  </si>
  <si>
    <t>Entrepreneuriat &gt;&gt;</t>
  </si>
  <si>
    <t>UE TR5</t>
  </si>
  <si>
    <t xml:space="preserve">Ressources du développement rural </t>
  </si>
  <si>
    <t>Réseaux et développement</t>
  </si>
  <si>
    <t>3JTRTIC6</t>
  </si>
  <si>
    <t xml:space="preserve">Institutions et acteurs des territoires </t>
  </si>
  <si>
    <r>
      <t xml:space="preserve">C2S (Cartographie, statistiques, SIG) - </t>
    </r>
    <r>
      <rPr>
        <i/>
        <sz val="12"/>
        <rFont val="Calibri"/>
        <family val="2"/>
        <charset val="1"/>
      </rPr>
      <t>semaine B</t>
    </r>
  </si>
  <si>
    <r>
      <t>C2S (Cartographie, statistiques, SIG)</t>
    </r>
    <r>
      <rPr>
        <i/>
        <sz val="12"/>
        <rFont val="Calibri"/>
        <family val="2"/>
        <charset val="1"/>
      </rPr>
      <t>- semaine B</t>
    </r>
  </si>
  <si>
    <t>UE TR6 (*) spécifique</t>
  </si>
  <si>
    <t xml:space="preserve"> VILLE ET ENVIRONNEMENT</t>
  </si>
  <si>
    <t>GEOMATIQUE</t>
  </si>
  <si>
    <t>3BAAD016</t>
  </si>
  <si>
    <t>3BAAD026</t>
  </si>
  <si>
    <t>3BAAA036</t>
  </si>
  <si>
    <t>3BTRP016</t>
  </si>
  <si>
    <t>PPP</t>
  </si>
  <si>
    <t>3BAVT036</t>
  </si>
  <si>
    <t>3BAVT046</t>
  </si>
  <si>
    <t>3BAVD055</t>
  </si>
  <si>
    <t>3BAVD065</t>
  </si>
  <si>
    <t>TT</t>
  </si>
  <si>
    <t>SEMESTRE 5 GEOGRAPHIE ET AMENAGEMENT / VILLE ET URBANISME</t>
  </si>
  <si>
    <t xml:space="preserve">SEMESTRE 6 GEOGRAPHIE ET AMENAGEMENT / VILLE ET URBANISME </t>
  </si>
  <si>
    <t xml:space="preserve">Langues au choix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</si>
  <si>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</si>
  <si>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</si>
  <si>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</si>
  <si>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</si>
  <si>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</si>
  <si>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</si>
  <si>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</si>
  <si>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</si>
  <si>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</si>
  <si>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</si>
  <si>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</si>
  <si>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</si>
  <si>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</si>
  <si>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</si>
  <si>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</si>
  <si>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</si>
  <si>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</si>
  <si>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</si>
  <si>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</si>
  <si>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</si>
  <si>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LICENCE 3EME ANNEE GEOGRAPHIE ET AMENAGEMENT / VILLE ET URBANISME</t>
  </si>
  <si>
    <t>INTITULÉ ÉLÉMENT PÉDAGOGIQUE</t>
  </si>
  <si>
    <t>CC</t>
  </si>
  <si>
    <t>1h30</t>
  </si>
  <si>
    <t>CT</t>
  </si>
  <si>
    <t>CM validé en TD</t>
  </si>
  <si>
    <t>dossier écrit + exposé oral</t>
  </si>
  <si>
    <t>devoirs écrits maison</t>
  </si>
  <si>
    <t>devoir écrit maison</t>
  </si>
  <si>
    <t>dossiers écrits + exposés oraux</t>
  </si>
  <si>
    <t>30 mn en ligne</t>
  </si>
  <si>
    <t>30 mn en ligne (sur RDV)</t>
  </si>
  <si>
    <t>15 juin - 30 juin 2021</t>
  </si>
  <si>
    <t>10 juin - 22 juin 2021</t>
  </si>
  <si>
    <t>dossier écrit + exposé oral à distance</t>
  </si>
  <si>
    <t>Oral à distance</t>
  </si>
  <si>
    <t>Noté</t>
  </si>
  <si>
    <t>Ecrit</t>
  </si>
  <si>
    <t>Non</t>
  </si>
  <si>
    <t>QCM sur site</t>
  </si>
  <si>
    <t>QCM a distance + devoir écrit</t>
  </si>
  <si>
    <t>QCM à distance</t>
  </si>
  <si>
    <t>1h30 pour les QCM, 24h pour le devoir</t>
  </si>
  <si>
    <t xml:space="preserve">écrit sur site + devoir maison </t>
  </si>
  <si>
    <t>noté</t>
  </si>
  <si>
    <t>écrit sur site</t>
  </si>
  <si>
    <t>écrit à distance</t>
  </si>
  <si>
    <t>A rendre en semaine 6</t>
  </si>
  <si>
    <t>A rendre lors de la semaine des seconde chances</t>
  </si>
  <si>
    <t>A rendre en semaine 12</t>
  </si>
  <si>
    <t>Dossier écrit + Exposé oral</t>
  </si>
  <si>
    <t>Devoir écrit maison</t>
  </si>
  <si>
    <t>Devoir écrit maiso</t>
  </si>
  <si>
    <t>30 mn (sur RDV)</t>
  </si>
  <si>
    <t>deux écrits sur site (en partie informatique) / dossier</t>
  </si>
  <si>
    <t>1h30 et 45 min</t>
  </si>
  <si>
    <t>écrit sur site (en partie informatique)</t>
  </si>
  <si>
    <t>3h</t>
  </si>
  <si>
    <t>écrit/dossier</t>
  </si>
  <si>
    <t>2h</t>
  </si>
  <si>
    <t>Oral</t>
  </si>
  <si>
    <t>30 min</t>
  </si>
  <si>
    <t>dossier</t>
  </si>
  <si>
    <t>écrit / dossier</t>
  </si>
  <si>
    <t>oral</t>
  </si>
  <si>
    <t>deux écrits sur site (en partie sur informatique) / dossier</t>
  </si>
  <si>
    <t>1h30 et 1h</t>
  </si>
  <si>
    <t>écrit sur site (en partie sur informatique)</t>
  </si>
  <si>
    <t>écrit sur site  +  exposé oral</t>
  </si>
  <si>
    <t>1h</t>
  </si>
  <si>
    <t>écrits à distance</t>
  </si>
  <si>
    <t>écrits + examens à distance</t>
  </si>
  <si>
    <t>30 mn</t>
  </si>
  <si>
    <t>2 écrits sur site (dont 1 en semaine 11) + dossier</t>
  </si>
  <si>
    <t>Travail sur ordinateur + questions de cours et sur les articles obligatoires</t>
  </si>
  <si>
    <t>2 écrits sur site (dont 1 en semaine 11), dossier</t>
  </si>
  <si>
    <t>2 écrits sur site (dont 1 sur machine en semaine d'examen) + dossier</t>
  </si>
  <si>
    <t>Travail sur ordinateur + questions de cours</t>
  </si>
  <si>
    <t>couplage avec VTAI.</t>
  </si>
  <si>
    <t>voir VTAI</t>
  </si>
  <si>
    <t>non</t>
  </si>
  <si>
    <t>Oral en viso</t>
  </si>
  <si>
    <t>20 mn</t>
  </si>
  <si>
    <t>écrit sur site + devoir maison</t>
  </si>
  <si>
    <t>VOIR MCC Centre de Langue</t>
  </si>
  <si>
    <t>QCM sur site
+ devoir écrit maison</t>
  </si>
  <si>
    <t>30'min et 1h30 pendant la semaine 11</t>
  </si>
  <si>
    <t>30min et 1h30 pendant la semaine 11</t>
  </si>
  <si>
    <t xml:space="preserve">Dossier écrit + Exposé oral </t>
  </si>
  <si>
    <t>un exercice + un dossier final</t>
  </si>
  <si>
    <t>2 ecrits sur site lors du dernier CM</t>
  </si>
  <si>
    <t>2 écrits sur site lors du dernier CM</t>
  </si>
  <si>
    <t>Examen terminal
écrit</t>
  </si>
  <si>
    <t>devoir maison écrit</t>
  </si>
  <si>
    <t>devoir maison
ecrit</t>
  </si>
  <si>
    <t>CC + CT</t>
  </si>
  <si>
    <t>1h30
(écrit pout le CT)</t>
  </si>
  <si>
    <t>2 écrits (dont 1 sur machine en semaine d'examen) + dossier</t>
  </si>
  <si>
    <t xml:space="preserve">restitution orale ou écrite +note de synthèse+examen sur table </t>
  </si>
  <si>
    <t>examen sur table : 1h30</t>
  </si>
  <si>
    <t>3x1</t>
  </si>
  <si>
    <t xml:space="preserve">2 rendus écrits </t>
  </si>
  <si>
    <t>écrit sur table</t>
  </si>
  <si>
    <t>restitution écrite + note de synthèse</t>
  </si>
  <si>
    <t>devoirs maison écrit</t>
  </si>
  <si>
    <t>devoirs maison
ecrit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</si>
</sst>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-* #,##0\ [$€-40C]_-;\-* #,##0\ [$€-40C]_-;_-* \-??\ [$€-40C]_-;_-@_-"/>
    <numFmt numFmtId="166" formatCode="0.0"/>
    <numFmt numFmtId="167" formatCode="#,##0.0"/>
  </numFmts>
  <fonts count="43" x14ac:knownFonts="1">
    <font>
      <sz val="10"/>
      <name val="Arial"/>
      <family val="2"/>
    </font>
    <font>
      <sz val="12"/>
      <name val="Calibri"/>
      <family val="2"/>
      <charset val="1"/>
    </font>
    <font>
      <sz val="10"/>
      <name val="Arial"/>
      <family val="2"/>
      <charset val="1"/>
    </font>
    <font>
      <sz val="12"/>
      <name val="Calibri"/>
      <family val="2"/>
    </font>
    <font>
      <sz val="12"/>
      <color indexed="10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indexed="10"/>
      <name val="Calibri"/>
      <family val="2"/>
    </font>
    <font>
      <b/>
      <i/>
      <sz val="12"/>
      <name val="Calibri"/>
      <family val="2"/>
      <charset val="1"/>
    </font>
    <font>
      <b/>
      <sz val="12"/>
      <name val="Calibri"/>
      <family val="2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2"/>
      <color indexed="9"/>
      <name val="Calibri"/>
      <family val="2"/>
      <charset val="1"/>
    </font>
    <font>
      <sz val="12"/>
      <color indexed="16"/>
      <name val="Calibri"/>
      <family val="2"/>
      <charset val="1"/>
    </font>
    <font>
      <b/>
      <sz val="14"/>
      <name val="Calibri"/>
      <family val="2"/>
      <charset val="1"/>
    </font>
    <font>
      <sz val="9"/>
      <name val="Calibri"/>
      <family val="2"/>
      <charset val="1"/>
    </font>
    <font>
      <b/>
      <sz val="12"/>
      <color indexed="10"/>
      <name val="Calibri"/>
      <family val="2"/>
      <charset val="1"/>
    </font>
    <font>
      <i/>
      <sz val="10"/>
      <name val="Calibri"/>
      <family val="2"/>
      <charset val="1"/>
    </font>
    <font>
      <b/>
      <sz val="12"/>
      <color indexed="9"/>
      <name val="Calibri"/>
      <family val="2"/>
      <charset val="1"/>
    </font>
    <font>
      <b/>
      <sz val="11"/>
      <name val="Calibri"/>
      <family val="2"/>
    </font>
    <font>
      <i/>
      <sz val="12"/>
      <name val="Calibri"/>
      <family val="2"/>
    </font>
    <font>
      <b/>
      <sz val="12"/>
      <color rgb="FFFF0000"/>
      <name val="Calibri"/>
      <family val="2"/>
    </font>
    <font>
      <i/>
      <sz val="12"/>
      <name val="Calibri"/>
      <family val="2"/>
      <charset val="1"/>
    </font>
    <font>
      <sz val="12"/>
      <color theme="1"/>
      <name val="Calibri"/>
      <family val="2"/>
      <charset val="1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strike/>
      <sz val="11"/>
      <color rgb="FFFF0000"/>
      <name val="Calibri Light"/>
      <family val="2"/>
    </font>
    <font>
      <sz val="11"/>
      <color rgb="FFFF0000"/>
      <name val="Calibri Light"/>
      <family val="2"/>
    </font>
    <font>
      <sz val="10"/>
      <name val="Arial"/>
      <family val="2"/>
    </font>
    <font>
      <sz val="12"/>
      <color theme="1"/>
      <name val="Calibri Light"/>
      <family val="2"/>
    </font>
    <font>
      <b/>
      <sz val="10"/>
      <name val="Calibri Light"/>
      <family val="2"/>
    </font>
    <font>
      <b/>
      <sz val="12"/>
      <color theme="1"/>
      <name val="Calibri Light"/>
      <family val="2"/>
    </font>
    <font>
      <sz val="11"/>
      <color theme="1"/>
      <name val="Calibri Light"/>
      <family val="2"/>
    </font>
    <font>
      <sz val="10"/>
      <color theme="1"/>
      <name val="Calibri Light"/>
      <family val="2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13"/>
      </patternFill>
    </fill>
    <fill>
      <patternFill patternType="solid">
        <fgColor indexed="9"/>
        <bgColor indexed="15"/>
      </patternFill>
    </fill>
    <fill>
      <patternFill patternType="solid">
        <fgColor indexed="41"/>
        <bgColor indexed="19"/>
      </patternFill>
    </fill>
    <fill>
      <patternFill patternType="solid">
        <fgColor rgb="FFCCFFFF"/>
        <bgColor indexed="26"/>
      </patternFill>
    </fill>
    <fill>
      <patternFill patternType="solid">
        <fgColor rgb="FFCCFFFF"/>
        <bgColor indexed="19"/>
      </patternFill>
    </fill>
    <fill>
      <patternFill patternType="solid">
        <fgColor rgb="FFCCFFFF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rgb="FFFFFFCC"/>
        <bgColor indexed="13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1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19"/>
      </patternFill>
    </fill>
    <fill>
      <patternFill patternType="solid">
        <fgColor theme="9" tint="0.79998168889431442"/>
        <bgColor indexed="13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7" fillId="0" borderId="0"/>
  </cellStyleXfs>
  <cellXfs count="289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1" xfId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3" xfId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4" borderId="1" xfId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left" vertical="center"/>
    </xf>
    <xf numFmtId="0" fontId="5" fillId="4" borderId="2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1" fillId="0" borderId="8" xfId="1" applyFont="1" applyFill="1" applyBorder="1" applyAlignment="1" applyProtection="1">
      <alignment horizontal="center" vertical="center"/>
    </xf>
    <xf numFmtId="0" fontId="1" fillId="0" borderId="9" xfId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4" borderId="11" xfId="0" applyFont="1" applyFill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left" vertical="center" wrapText="1"/>
    </xf>
    <xf numFmtId="0" fontId="1" fillId="0" borderId="5" xfId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0" borderId="4" xfId="1" applyFont="1" applyFill="1" applyBorder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165" fontId="5" fillId="0" borderId="0" xfId="0" applyNumberFormat="1" applyFont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5" fillId="4" borderId="11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0" fontId="17" fillId="3" borderId="9" xfId="0" applyFont="1" applyFill="1" applyBorder="1" applyAlignment="1" applyProtection="1">
      <alignment horizontal="center" vertical="center" wrapText="1"/>
    </xf>
    <xf numFmtId="0" fontId="17" fillId="3" borderId="10" xfId="0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 applyProtection="1">
      <alignment horizontal="left" vertical="center" wrapText="1"/>
      <protection locked="0"/>
    </xf>
    <xf numFmtId="0" fontId="5" fillId="3" borderId="12" xfId="0" applyFont="1" applyFill="1" applyBorder="1" applyAlignment="1" applyProtection="1">
      <alignment horizontal="right" vertical="center"/>
    </xf>
    <xf numFmtId="0" fontId="5" fillId="3" borderId="10" xfId="0" applyFont="1" applyFill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left" vertical="center" wrapText="1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5" fillId="7" borderId="11" xfId="0" applyFont="1" applyFill="1" applyBorder="1" applyAlignment="1" applyProtection="1">
      <alignment horizontal="left" vertical="center"/>
      <protection locked="0"/>
    </xf>
    <xf numFmtId="0" fontId="3" fillId="8" borderId="4" xfId="0" applyFont="1" applyFill="1" applyBorder="1" applyAlignment="1" applyProtection="1">
      <alignment horizontal="center" vertical="center"/>
    </xf>
    <xf numFmtId="0" fontId="5" fillId="6" borderId="14" xfId="0" applyFont="1" applyFill="1" applyBorder="1" applyAlignment="1" applyProtection="1">
      <alignment horizontal="center" vertical="center"/>
    </xf>
    <xf numFmtId="0" fontId="5" fillId="7" borderId="14" xfId="0" applyFont="1" applyFill="1" applyBorder="1" applyAlignment="1" applyProtection="1">
      <alignment horizontal="left" vertical="center"/>
      <protection locked="0"/>
    </xf>
    <xf numFmtId="0" fontId="5" fillId="6" borderId="14" xfId="0" applyFont="1" applyFill="1" applyBorder="1" applyAlignment="1" applyProtection="1">
      <alignment horizontal="left" vertical="center"/>
    </xf>
    <xf numFmtId="0" fontId="5" fillId="4" borderId="14" xfId="0" applyFont="1" applyFill="1" applyBorder="1" applyAlignment="1" applyProtection="1">
      <alignment horizontal="center" vertical="center"/>
    </xf>
    <xf numFmtId="0" fontId="5" fillId="4" borderId="15" xfId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left" vertical="center"/>
      <protection locked="0"/>
    </xf>
    <xf numFmtId="0" fontId="5" fillId="0" borderId="16" xfId="0" applyFont="1" applyFill="1" applyBorder="1" applyAlignment="1" applyProtection="1">
      <alignment horizontal="left" vertical="center"/>
    </xf>
    <xf numFmtId="0" fontId="5" fillId="0" borderId="17" xfId="1" applyFont="1" applyFill="1" applyBorder="1" applyAlignment="1" applyProtection="1">
      <alignment horizontal="center" vertical="center"/>
    </xf>
    <xf numFmtId="0" fontId="1" fillId="0" borderId="18" xfId="1" applyFont="1" applyFill="1" applyBorder="1" applyAlignment="1" applyProtection="1">
      <alignment horizontal="center" vertical="center"/>
    </xf>
    <xf numFmtId="0" fontId="1" fillId="0" borderId="19" xfId="1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left" vertical="center" wrapText="1"/>
    </xf>
    <xf numFmtId="0" fontId="1" fillId="0" borderId="21" xfId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center" vertical="center"/>
    </xf>
    <xf numFmtId="0" fontId="3" fillId="11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5" fillId="4" borderId="16" xfId="0" applyFont="1" applyFill="1" applyBorder="1" applyAlignment="1" applyProtection="1">
      <alignment horizontal="center" vertical="center"/>
    </xf>
    <xf numFmtId="0" fontId="5" fillId="4" borderId="16" xfId="0" applyFont="1" applyFill="1" applyBorder="1" applyAlignment="1" applyProtection="1">
      <alignment horizontal="left" vertical="center"/>
    </xf>
    <xf numFmtId="0" fontId="5" fillId="4" borderId="17" xfId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/>
    </xf>
    <xf numFmtId="0" fontId="3" fillId="2" borderId="4" xfId="1" applyFont="1" applyFill="1" applyBorder="1" applyAlignment="1" applyProtection="1">
      <alignment vertical="center" wrapText="1"/>
      <protection locked="0"/>
    </xf>
    <xf numFmtId="0" fontId="3" fillId="11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12" borderId="4" xfId="0" applyFont="1" applyFill="1" applyBorder="1" applyAlignment="1" applyProtection="1">
      <alignment vertical="center" wrapText="1"/>
      <protection locked="0"/>
    </xf>
    <xf numFmtId="2" fontId="3" fillId="12" borderId="4" xfId="0" applyNumberFormat="1" applyFont="1" applyFill="1" applyBorder="1" applyAlignment="1" applyProtection="1">
      <alignment horizontal="center" vertical="center"/>
      <protection locked="0"/>
    </xf>
    <xf numFmtId="0" fontId="5" fillId="6" borderId="11" xfId="0" applyFont="1" applyFill="1" applyBorder="1" applyAlignment="1" applyProtection="1">
      <alignment horizontal="center" vertical="center"/>
    </xf>
    <xf numFmtId="0" fontId="5" fillId="7" borderId="16" xfId="0" applyFont="1" applyFill="1" applyBorder="1" applyAlignment="1" applyProtection="1">
      <alignment horizontal="left" vertical="center"/>
      <protection locked="0"/>
    </xf>
    <xf numFmtId="14" fontId="5" fillId="3" borderId="10" xfId="0" applyNumberFormat="1" applyFont="1" applyFill="1" applyBorder="1" applyAlignment="1" applyProtection="1">
      <alignment horizontal="center" vertical="center" wrapText="1"/>
    </xf>
    <xf numFmtId="14" fontId="5" fillId="3" borderId="9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166" fontId="15" fillId="6" borderId="2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14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22" fontId="1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6" xfId="0" applyFont="1" applyBorder="1" applyAlignment="1" applyProtection="1">
      <alignment vertical="center" wrapText="1"/>
    </xf>
    <xf numFmtId="0" fontId="1" fillId="1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8" fillId="3" borderId="2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8" fillId="13" borderId="14" xfId="0" applyFont="1" applyFill="1" applyBorder="1" applyAlignment="1" applyProtection="1">
      <alignment horizontal="center" vertical="center" wrapText="1"/>
    </xf>
    <xf numFmtId="0" fontId="8" fillId="13" borderId="14" xfId="0" applyFont="1" applyFill="1" applyBorder="1" applyAlignment="1" applyProtection="1">
      <alignment horizontal="left" vertical="center"/>
    </xf>
    <xf numFmtId="0" fontId="18" fillId="13" borderId="14" xfId="0" applyFont="1" applyFill="1" applyBorder="1" applyAlignment="1" applyProtection="1">
      <alignment horizontal="center" vertical="center" wrapText="1"/>
    </xf>
    <xf numFmtId="0" fontId="8" fillId="13" borderId="14" xfId="0" applyFont="1" applyFill="1" applyBorder="1" applyAlignment="1" applyProtection="1">
      <alignment horizontal="center" vertical="center"/>
    </xf>
    <xf numFmtId="0" fontId="8" fillId="13" borderId="15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 wrapText="1"/>
    </xf>
    <xf numFmtId="0" fontId="1" fillId="9" borderId="0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3" fillId="8" borderId="0" xfId="0" applyFont="1" applyFill="1" applyBorder="1" applyAlignment="1" applyProtection="1">
      <alignment horizontal="left" vertical="center" indent="3"/>
    </xf>
    <xf numFmtId="0" fontId="1" fillId="14" borderId="4" xfId="0" applyFont="1" applyFill="1" applyBorder="1" applyAlignment="1" applyProtection="1">
      <alignment horizontal="center" vertical="center"/>
      <protection locked="0"/>
    </xf>
    <xf numFmtId="0" fontId="1" fillId="15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</xf>
    <xf numFmtId="0" fontId="23" fillId="0" borderId="13" xfId="0" applyFont="1" applyFill="1" applyBorder="1" applyAlignment="1" applyProtection="1">
      <alignment horizontal="center" vertical="center" wrapText="1"/>
    </xf>
    <xf numFmtId="0" fontId="23" fillId="0" borderId="28" xfId="0" applyFont="1" applyFill="1" applyBorder="1" applyAlignment="1" applyProtection="1">
      <alignment horizontal="center" vertical="center" wrapText="1"/>
    </xf>
    <xf numFmtId="167" fontId="26" fillId="0" borderId="27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 wrapText="1"/>
    </xf>
    <xf numFmtId="164" fontId="28" fillId="0" borderId="0" xfId="0" applyNumberFormat="1" applyFont="1" applyFill="1" applyAlignment="1" applyProtection="1">
      <alignment horizontal="center" vertical="center" wrapText="1"/>
    </xf>
    <xf numFmtId="0" fontId="24" fillId="0" borderId="0" xfId="0" applyFont="1" applyFill="1" applyAlignment="1" applyProtection="1">
      <alignment horizontal="center" vertical="center" wrapText="1"/>
    </xf>
    <xf numFmtId="0" fontId="24" fillId="0" borderId="0" xfId="0" applyFont="1" applyFill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8" fillId="0" borderId="16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/>
    </xf>
    <xf numFmtId="0" fontId="34" fillId="0" borderId="27" xfId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</xf>
    <xf numFmtId="0" fontId="30" fillId="0" borderId="32" xfId="0" applyFont="1" applyFill="1" applyBorder="1" applyAlignment="1" applyProtection="1">
      <alignment horizontal="center" vertical="center" wrapText="1"/>
    </xf>
    <xf numFmtId="0" fontId="35" fillId="0" borderId="0" xfId="1" applyFont="1" applyFill="1" applyBorder="1" applyAlignment="1" applyProtection="1">
      <alignment horizontal="center" vertical="center" wrapText="1"/>
      <protection locked="0"/>
    </xf>
    <xf numFmtId="0" fontId="35" fillId="0" borderId="0" xfId="1" applyFont="1" applyFill="1" applyBorder="1" applyAlignment="1" applyProtection="1">
      <alignment horizontal="left" vertical="center" wrapText="1"/>
      <protection locked="0"/>
    </xf>
    <xf numFmtId="1" fontId="35" fillId="0" borderId="0" xfId="1" applyNumberFormat="1" applyFont="1" applyFill="1" applyBorder="1" applyAlignment="1" applyProtection="1">
      <alignment horizontal="center" vertical="center" wrapText="1"/>
    </xf>
    <xf numFmtId="0" fontId="30" fillId="0" borderId="33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34" fillId="0" borderId="34" xfId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 applyProtection="1">
      <alignment horizontal="center" vertical="center"/>
    </xf>
    <xf numFmtId="0" fontId="24" fillId="0" borderId="30" xfId="0" applyFont="1" applyFill="1" applyBorder="1" applyAlignment="1" applyProtection="1">
      <alignment horizontal="left" vertical="center"/>
    </xf>
    <xf numFmtId="0" fontId="24" fillId="0" borderId="14" xfId="0" applyFont="1" applyFill="1" applyBorder="1" applyAlignment="1" applyProtection="1">
      <alignment horizontal="left" vertical="center"/>
    </xf>
    <xf numFmtId="0" fontId="24" fillId="0" borderId="14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22" fillId="0" borderId="27" xfId="0" applyFont="1" applyFill="1" applyBorder="1" applyAlignment="1" applyProtection="1">
      <alignment horizontal="center" vertical="center"/>
    </xf>
    <xf numFmtId="0" fontId="22" fillId="0" borderId="27" xfId="0" applyFont="1" applyFill="1" applyBorder="1" applyAlignment="1" applyProtection="1">
      <alignment horizontal="left" vertical="center" wrapText="1"/>
      <protection locked="0"/>
    </xf>
    <xf numFmtId="0" fontId="1" fillId="0" borderId="27" xfId="0" applyFont="1" applyFill="1" applyBorder="1" applyAlignment="1" applyProtection="1">
      <alignment horizontal="center" vertical="center"/>
    </xf>
    <xf numFmtId="0" fontId="1" fillId="0" borderId="27" xfId="0" applyFont="1" applyFill="1" applyBorder="1" applyAlignment="1" applyProtection="1">
      <alignment horizontal="center" vertical="center"/>
      <protection locked="0"/>
    </xf>
    <xf numFmtId="0" fontId="1" fillId="0" borderId="27" xfId="0" applyFont="1" applyFill="1" applyBorder="1" applyAlignment="1" applyProtection="1">
      <alignment vertical="center" wrapText="1"/>
      <protection locked="0"/>
    </xf>
    <xf numFmtId="0" fontId="1" fillId="0" borderId="27" xfId="1" applyFont="1" applyFill="1" applyBorder="1" applyAlignment="1" applyProtection="1">
      <alignment horizontal="center" vertical="center"/>
      <protection locked="0"/>
    </xf>
    <xf numFmtId="0" fontId="1" fillId="0" borderId="27" xfId="1" applyFont="1" applyFill="1" applyBorder="1" applyAlignment="1" applyProtection="1">
      <alignment vertical="center" wrapText="1"/>
      <protection locked="0"/>
    </xf>
    <xf numFmtId="0" fontId="1" fillId="0" borderId="27" xfId="0" applyFont="1" applyFill="1" applyBorder="1" applyAlignment="1" applyProtection="1">
      <alignment horizontal="left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left" vertical="center" wrapText="1"/>
      <protection locked="0"/>
    </xf>
    <xf numFmtId="0" fontId="5" fillId="17" borderId="13" xfId="0" applyFont="1" applyFill="1" applyBorder="1" applyAlignment="1" applyProtection="1">
      <alignment horizontal="center" vertical="center"/>
    </xf>
    <xf numFmtId="0" fontId="5" fillId="17" borderId="13" xfId="0" applyFont="1" applyFill="1" applyBorder="1" applyAlignment="1" applyProtection="1">
      <alignment horizontal="left" vertical="center" wrapText="1"/>
    </xf>
    <xf numFmtId="0" fontId="28" fillId="16" borderId="13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17" borderId="13" xfId="0" applyFont="1" applyFill="1" applyBorder="1" applyAlignment="1" applyProtection="1">
      <alignment horizontal="left" vertical="center"/>
      <protection locked="0"/>
    </xf>
    <xf numFmtId="0" fontId="28" fillId="17" borderId="13" xfId="0" applyFont="1" applyFill="1" applyBorder="1" applyAlignment="1" applyProtection="1">
      <alignment horizontal="center" vertical="center" wrapText="1"/>
    </xf>
    <xf numFmtId="0" fontId="34" fillId="0" borderId="32" xfId="1" applyFont="1" applyFill="1" applyBorder="1" applyAlignment="1" applyProtection="1">
      <alignment horizontal="center" vertical="center" wrapText="1"/>
      <protection locked="0"/>
    </xf>
    <xf numFmtId="0" fontId="28" fillId="0" borderId="32" xfId="0" applyFont="1" applyFill="1" applyBorder="1" applyAlignment="1" applyProtection="1">
      <alignment horizontal="center" vertical="center" wrapText="1"/>
    </xf>
    <xf numFmtId="0" fontId="28" fillId="17" borderId="13" xfId="0" applyFont="1" applyFill="1" applyBorder="1" applyAlignment="1" applyProtection="1">
      <alignment horizontal="center" vertical="center" wrapText="1"/>
      <protection locked="0"/>
    </xf>
    <xf numFmtId="0" fontId="30" fillId="17" borderId="13" xfId="0" applyFont="1" applyFill="1" applyBorder="1" applyAlignment="1" applyProtection="1">
      <alignment horizontal="center" vertical="center" wrapText="1"/>
    </xf>
    <xf numFmtId="0" fontId="34" fillId="17" borderId="13" xfId="1" applyFont="1" applyFill="1" applyBorder="1" applyAlignment="1" applyProtection="1">
      <alignment horizontal="center" vertical="center" wrapText="1"/>
      <protection locked="0"/>
    </xf>
    <xf numFmtId="0" fontId="34" fillId="0" borderId="33" xfId="1" applyFont="1" applyFill="1" applyBorder="1" applyAlignment="1" applyProtection="1">
      <alignment horizontal="center" vertical="center" wrapText="1"/>
      <protection locked="0"/>
    </xf>
    <xf numFmtId="0" fontId="5" fillId="18" borderId="13" xfId="0" applyFont="1" applyFill="1" applyBorder="1" applyAlignment="1" applyProtection="1">
      <alignment horizontal="left" vertical="center"/>
      <protection locked="0"/>
    </xf>
    <xf numFmtId="0" fontId="34" fillId="16" borderId="13" xfId="1" applyFont="1" applyFill="1" applyBorder="1" applyAlignment="1" applyProtection="1">
      <alignment horizontal="center" vertical="center" wrapText="1"/>
      <protection locked="0"/>
    </xf>
    <xf numFmtId="0" fontId="30" fillId="16" borderId="13" xfId="0" applyFont="1" applyFill="1" applyBorder="1" applyAlignment="1" applyProtection="1">
      <alignment horizontal="center" vertical="center" wrapText="1"/>
    </xf>
    <xf numFmtId="0" fontId="24" fillId="17" borderId="13" xfId="0" applyFont="1" applyFill="1" applyBorder="1" applyAlignment="1" applyProtection="1">
      <alignment horizontal="center" vertical="center" wrapText="1"/>
    </xf>
    <xf numFmtId="0" fontId="31" fillId="17" borderId="13" xfId="0" applyFont="1" applyFill="1" applyBorder="1" applyAlignment="1" applyProtection="1">
      <alignment horizontal="center" vertical="center" wrapText="1"/>
    </xf>
    <xf numFmtId="0" fontId="32" fillId="17" borderId="13" xfId="0" applyFont="1" applyFill="1" applyBorder="1" applyAlignment="1" applyProtection="1">
      <alignment horizontal="center" vertical="center" wrapText="1"/>
    </xf>
    <xf numFmtId="0" fontId="22" fillId="0" borderId="27" xfId="0" applyFont="1" applyFill="1" applyBorder="1" applyAlignment="1" applyProtection="1">
      <alignment vertical="center" wrapText="1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1" fillId="0" borderId="0" xfId="1" applyFont="1" applyFill="1" applyBorder="1" applyAlignment="1" applyProtection="1">
      <alignment horizontal="center" vertical="center" wrapText="1"/>
      <protection locked="0"/>
    </xf>
    <xf numFmtId="0" fontId="34" fillId="0" borderId="31" xfId="1" applyFont="1" applyFill="1" applyBorder="1" applyAlignment="1" applyProtection="1">
      <alignment horizontal="center" vertical="center" wrapText="1"/>
      <protection locked="0"/>
    </xf>
    <xf numFmtId="0" fontId="23" fillId="0" borderId="30" xfId="0" applyFont="1" applyFill="1" applyBorder="1" applyAlignment="1" applyProtection="1">
      <alignment horizontal="center" vertical="center" wrapText="1"/>
    </xf>
    <xf numFmtId="0" fontId="23" fillId="0" borderId="20" xfId="0" applyFont="1" applyFill="1" applyBorder="1" applyAlignment="1" applyProtection="1">
      <alignment horizontal="center" vertical="center" wrapText="1"/>
    </xf>
    <xf numFmtId="0" fontId="24" fillId="0" borderId="20" xfId="0" applyFont="1" applyFill="1" applyBorder="1" applyAlignment="1" applyProtection="1">
      <alignment horizontal="center" vertical="center"/>
    </xf>
    <xf numFmtId="0" fontId="29" fillId="0" borderId="16" xfId="0" applyFont="1" applyFill="1" applyBorder="1" applyAlignment="1" applyProtection="1">
      <alignment horizontal="center" vertical="center"/>
    </xf>
    <xf numFmtId="0" fontId="24" fillId="0" borderId="15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 applyProtection="1">
      <alignment horizontal="center" vertical="center" wrapText="1"/>
    </xf>
    <xf numFmtId="0" fontId="29" fillId="0" borderId="15" xfId="0" applyFont="1" applyFill="1" applyBorder="1" applyAlignment="1" applyProtection="1">
      <alignment horizontal="center" vertical="center" wrapText="1"/>
    </xf>
    <xf numFmtId="0" fontId="36" fillId="0" borderId="27" xfId="1" applyFont="1" applyFill="1" applyBorder="1" applyAlignment="1" applyProtection="1">
      <alignment horizontal="center" vertical="center" wrapText="1"/>
      <protection locked="0"/>
    </xf>
    <xf numFmtId="0" fontId="34" fillId="0" borderId="27" xfId="2" applyFont="1" applyFill="1" applyBorder="1" applyAlignment="1" applyProtection="1">
      <alignment horizontal="center" vertical="center" wrapText="1"/>
      <protection locked="0"/>
    </xf>
    <xf numFmtId="0" fontId="34" fillId="0" borderId="27" xfId="1" applyFont="1" applyFill="1" applyBorder="1" applyAlignment="1" applyProtection="1">
      <alignment horizontal="center" vertical="center" wrapText="1"/>
      <protection locked="0"/>
    </xf>
    <xf numFmtId="0" fontId="30" fillId="0" borderId="27" xfId="0" applyFont="1" applyFill="1" applyBorder="1" applyAlignment="1" applyProtection="1">
      <alignment horizontal="center" vertical="center" wrapText="1"/>
    </xf>
    <xf numFmtId="0" fontId="30" fillId="0" borderId="33" xfId="0" applyFont="1" applyFill="1" applyBorder="1" applyAlignment="1" applyProtection="1">
      <alignment horizontal="center" vertical="center" wrapText="1"/>
    </xf>
    <xf numFmtId="0" fontId="30" fillId="0" borderId="32" xfId="0" applyFont="1" applyFill="1" applyBorder="1" applyAlignment="1" applyProtection="1">
      <alignment horizontal="center" vertical="center" wrapText="1"/>
    </xf>
    <xf numFmtId="0" fontId="34" fillId="0" borderId="33" xfId="1" applyFont="1" applyFill="1" applyBorder="1" applyAlignment="1" applyProtection="1">
      <alignment horizontal="center" vertical="center" wrapText="1"/>
      <protection locked="0"/>
    </xf>
    <xf numFmtId="0" fontId="34" fillId="0" borderId="32" xfId="1" applyFont="1" applyFill="1" applyBorder="1" applyAlignment="1" applyProtection="1">
      <alignment horizontal="center" vertical="center" wrapText="1"/>
      <protection locked="0"/>
    </xf>
    <xf numFmtId="0" fontId="30" fillId="0" borderId="34" xfId="0" applyFont="1" applyFill="1" applyBorder="1" applyAlignment="1" applyProtection="1">
      <alignment horizontal="center" vertical="center" wrapText="1"/>
    </xf>
    <xf numFmtId="0" fontId="30" fillId="0" borderId="31" xfId="0" applyFont="1" applyFill="1" applyBorder="1" applyAlignment="1" applyProtection="1">
      <alignment horizontal="center" vertical="center" wrapText="1"/>
    </xf>
    <xf numFmtId="14" fontId="24" fillId="0" borderId="27" xfId="0" applyNumberFormat="1" applyFont="1" applyFill="1" applyBorder="1" applyAlignment="1" applyProtection="1">
      <alignment horizontal="center" vertical="center" wrapText="1"/>
    </xf>
    <xf numFmtId="0" fontId="24" fillId="0" borderId="33" xfId="0" applyFont="1" applyFill="1" applyBorder="1" applyAlignment="1" applyProtection="1">
      <alignment horizontal="center" vertical="center" wrapText="1"/>
    </xf>
    <xf numFmtId="0" fontId="24" fillId="0" borderId="32" xfId="0" applyFont="1" applyFill="1" applyBorder="1" applyAlignment="1" applyProtection="1">
      <alignment horizontal="center" vertical="center" wrapText="1"/>
    </xf>
    <xf numFmtId="14" fontId="24" fillId="0" borderId="27" xfId="0" applyNumberFormat="1" applyFont="1" applyFill="1" applyBorder="1" applyAlignment="1" applyProtection="1">
      <alignment horizontal="center" vertical="center" wrapText="1" shrinkToFit="1"/>
    </xf>
    <xf numFmtId="0" fontId="29" fillId="17" borderId="13" xfId="0" applyFont="1" applyFill="1" applyBorder="1" applyAlignment="1" applyProtection="1">
      <alignment horizontal="center" vertical="center" wrapText="1"/>
    </xf>
    <xf numFmtId="0" fontId="24" fillId="0" borderId="34" xfId="0" applyFont="1" applyFill="1" applyBorder="1" applyAlignment="1" applyProtection="1">
      <alignment horizontal="center" vertical="center" wrapText="1"/>
    </xf>
    <xf numFmtId="0" fontId="24" fillId="0" borderId="31" xfId="0" applyFont="1" applyFill="1" applyBorder="1" applyAlignment="1" applyProtection="1">
      <alignment horizontal="center" vertical="center" wrapText="1"/>
    </xf>
    <xf numFmtId="0" fontId="24" fillId="16" borderId="13" xfId="0" applyFont="1" applyFill="1" applyBorder="1" applyAlignment="1" applyProtection="1">
      <alignment horizontal="center" vertical="center" wrapText="1"/>
    </xf>
    <xf numFmtId="0" fontId="39" fillId="0" borderId="27" xfId="0" applyFont="1" applyFill="1" applyBorder="1" applyAlignment="1" applyProtection="1">
      <alignment horizontal="center" vertical="center" wrapText="1"/>
    </xf>
    <xf numFmtId="14" fontId="28" fillId="0" borderId="27" xfId="0" applyNumberFormat="1" applyFont="1" applyFill="1" applyBorder="1" applyAlignment="1" applyProtection="1">
      <alignment horizontal="center" vertical="center" wrapText="1"/>
    </xf>
    <xf numFmtId="14" fontId="24" fillId="0" borderId="35" xfId="0" applyNumberFormat="1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40" fillId="0" borderId="27" xfId="2" applyFont="1" applyFill="1" applyBorder="1" applyAlignment="1" applyProtection="1">
      <alignment horizontal="center" vertical="center" wrapText="1"/>
      <protection locked="0"/>
    </xf>
    <xf numFmtId="0" fontId="41" fillId="0" borderId="27" xfId="1" applyFont="1" applyFill="1" applyBorder="1" applyAlignment="1" applyProtection="1">
      <alignment horizontal="center" vertical="center" wrapText="1"/>
      <protection locked="0"/>
    </xf>
    <xf numFmtId="14" fontId="40" fillId="0" borderId="27" xfId="0" applyNumberFormat="1" applyFont="1" applyFill="1" applyBorder="1" applyAlignment="1" applyProtection="1">
      <alignment horizontal="center" vertical="center" wrapText="1"/>
    </xf>
    <xf numFmtId="0" fontId="42" fillId="0" borderId="27" xfId="0" applyFont="1" applyFill="1" applyBorder="1" applyAlignment="1" applyProtection="1">
      <alignment horizontal="center" vertical="center" wrapText="1"/>
    </xf>
    <xf numFmtId="0" fontId="40" fillId="0" borderId="27" xfId="0" applyFont="1" applyFill="1" applyBorder="1" applyAlignment="1" applyProtection="1">
      <alignment horizontal="center" vertical="center" wrapText="1"/>
    </xf>
    <xf numFmtId="0" fontId="1" fillId="0" borderId="27" xfId="0" applyFont="1" applyFill="1" applyBorder="1" applyAlignment="1" applyProtection="1">
      <alignment horizontal="center" vertical="center"/>
    </xf>
    <xf numFmtId="0" fontId="29" fillId="0" borderId="13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23" fillId="0" borderId="28" xfId="0" applyFont="1" applyFill="1" applyBorder="1" applyAlignment="1" applyProtection="1">
      <alignment horizontal="center" vertical="center" wrapText="1"/>
    </xf>
    <xf numFmtId="0" fontId="23" fillId="0" borderId="39" xfId="0" applyFont="1" applyFill="1" applyBorder="1" applyAlignment="1" applyProtection="1">
      <alignment horizontal="center" vertical="center" wrapText="1"/>
    </xf>
    <xf numFmtId="0" fontId="30" fillId="0" borderId="33" xfId="0" applyFont="1" applyFill="1" applyBorder="1" applyAlignment="1" applyProtection="1">
      <alignment horizontal="center" vertical="center" wrapText="1"/>
    </xf>
    <xf numFmtId="0" fontId="30" fillId="0" borderId="32" xfId="0" applyFont="1" applyFill="1" applyBorder="1" applyAlignment="1" applyProtection="1">
      <alignment horizontal="center" vertical="center" wrapText="1"/>
    </xf>
    <xf numFmtId="0" fontId="34" fillId="0" borderId="33" xfId="1" applyFont="1" applyFill="1" applyBorder="1" applyAlignment="1" applyProtection="1">
      <alignment horizontal="center" vertical="center" wrapText="1"/>
      <protection locked="0"/>
    </xf>
    <xf numFmtId="0" fontId="34" fillId="0" borderId="32" xfId="1" applyFont="1" applyFill="1" applyBorder="1" applyAlignment="1" applyProtection="1">
      <alignment horizontal="center" vertical="center" wrapText="1"/>
      <protection locked="0"/>
    </xf>
    <xf numFmtId="0" fontId="24" fillId="21" borderId="30" xfId="0" applyFont="1" applyFill="1" applyBorder="1" applyAlignment="1" applyProtection="1">
      <alignment horizontal="center" vertical="center" wrapText="1"/>
    </xf>
    <xf numFmtId="0" fontId="24" fillId="21" borderId="14" xfId="0" applyFont="1" applyFill="1" applyBorder="1" applyAlignment="1" applyProtection="1">
      <alignment horizontal="center" vertical="center" wrapText="1"/>
    </xf>
    <xf numFmtId="0" fontId="24" fillId="21" borderId="15" xfId="0" applyFont="1" applyFill="1" applyBorder="1" applyAlignment="1" applyProtection="1">
      <alignment horizontal="center" vertical="center" wrapText="1"/>
    </xf>
    <xf numFmtId="0" fontId="24" fillId="23" borderId="30" xfId="0" applyFont="1" applyFill="1" applyBorder="1" applyAlignment="1" applyProtection="1">
      <alignment horizontal="center" vertical="center" wrapText="1"/>
    </xf>
    <xf numFmtId="0" fontId="24" fillId="23" borderId="15" xfId="0" applyFont="1" applyFill="1" applyBorder="1" applyAlignment="1" applyProtection="1">
      <alignment horizontal="center" vertical="center" wrapText="1"/>
    </xf>
    <xf numFmtId="0" fontId="24" fillId="22" borderId="30" xfId="0" applyFont="1" applyFill="1" applyBorder="1" applyAlignment="1" applyProtection="1">
      <alignment horizontal="center" vertical="center" wrapText="1"/>
    </xf>
    <xf numFmtId="0" fontId="24" fillId="22" borderId="15" xfId="0" applyFont="1" applyFill="1" applyBorder="1" applyAlignment="1" applyProtection="1">
      <alignment horizontal="center" vertical="center" wrapText="1"/>
    </xf>
    <xf numFmtId="0" fontId="34" fillId="0" borderId="33" xfId="2" applyFont="1" applyFill="1" applyBorder="1" applyAlignment="1" applyProtection="1">
      <alignment horizontal="center" vertical="center" wrapText="1"/>
      <protection locked="0"/>
    </xf>
    <xf numFmtId="0" fontId="34" fillId="0" borderId="32" xfId="2" applyFont="1" applyFill="1" applyBorder="1" applyAlignment="1" applyProtection="1">
      <alignment horizontal="center" vertical="center" wrapText="1"/>
      <protection locked="0"/>
    </xf>
    <xf numFmtId="14" fontId="24" fillId="0" borderId="33" xfId="0" applyNumberFormat="1" applyFont="1" applyFill="1" applyBorder="1" applyAlignment="1" applyProtection="1">
      <alignment horizontal="center" vertical="center" wrapText="1"/>
    </xf>
    <xf numFmtId="14" fontId="24" fillId="0" borderId="32" xfId="0" applyNumberFormat="1" applyFont="1" applyFill="1" applyBorder="1" applyAlignment="1" applyProtection="1">
      <alignment horizontal="center" vertical="center" wrapText="1"/>
    </xf>
    <xf numFmtId="0" fontId="38" fillId="0" borderId="33" xfId="0" applyFont="1" applyFill="1" applyBorder="1" applyAlignment="1" applyProtection="1">
      <alignment horizontal="center" vertical="center"/>
    </xf>
    <xf numFmtId="0" fontId="38" fillId="0" borderId="32" xfId="0" applyFont="1" applyFill="1" applyBorder="1" applyAlignment="1" applyProtection="1">
      <alignment horizontal="center" vertical="center"/>
    </xf>
    <xf numFmtId="0" fontId="28" fillId="0" borderId="36" xfId="0" applyFont="1" applyFill="1" applyBorder="1" applyAlignment="1" applyProtection="1">
      <alignment horizontal="center" vertical="center"/>
    </xf>
    <xf numFmtId="0" fontId="28" fillId="0" borderId="32" xfId="0" applyFont="1" applyFill="1" applyBorder="1" applyAlignment="1" applyProtection="1">
      <alignment horizontal="center" vertical="center"/>
    </xf>
    <xf numFmtId="0" fontId="24" fillId="20" borderId="30" xfId="0" applyFont="1" applyFill="1" applyBorder="1" applyAlignment="1" applyProtection="1">
      <alignment horizontal="center" vertical="center"/>
    </xf>
    <xf numFmtId="0" fontId="24" fillId="20" borderId="14" xfId="0" applyFont="1" applyFill="1" applyBorder="1" applyAlignment="1" applyProtection="1">
      <alignment horizontal="center" vertical="center"/>
    </xf>
    <xf numFmtId="0" fontId="24" fillId="20" borderId="15" xfId="0" applyFont="1" applyFill="1" applyBorder="1" applyAlignment="1" applyProtection="1">
      <alignment horizontal="center" vertical="center"/>
    </xf>
    <xf numFmtId="0" fontId="24" fillId="0" borderId="28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29" xfId="0" applyFont="1" applyFill="1" applyBorder="1" applyAlignment="1" applyProtection="1">
      <alignment horizontal="center" vertical="center"/>
    </xf>
    <xf numFmtId="0" fontId="1" fillId="0" borderId="27" xfId="0" applyFont="1" applyFill="1" applyBorder="1" applyAlignment="1" applyProtection="1">
      <alignment horizontal="center" vertical="center"/>
    </xf>
    <xf numFmtId="0" fontId="24" fillId="19" borderId="14" xfId="0" applyFont="1" applyFill="1" applyBorder="1" applyAlignment="1" applyProtection="1">
      <alignment horizontal="center" vertical="center"/>
    </xf>
    <xf numFmtId="0" fontId="24" fillId="19" borderId="15" xfId="0" applyFont="1" applyFill="1" applyBorder="1" applyAlignment="1" applyProtection="1">
      <alignment horizontal="center" vertical="center"/>
    </xf>
    <xf numFmtId="0" fontId="24" fillId="16" borderId="30" xfId="0" applyFont="1" applyFill="1" applyBorder="1" applyAlignment="1" applyProtection="1">
      <alignment horizontal="left" vertical="center"/>
    </xf>
    <xf numFmtId="0" fontId="24" fillId="16" borderId="14" xfId="0" applyFont="1" applyFill="1" applyBorder="1" applyAlignment="1" applyProtection="1">
      <alignment horizontal="left" vertical="center"/>
    </xf>
    <xf numFmtId="0" fontId="30" fillId="0" borderId="33" xfId="0" applyNumberFormat="1" applyFont="1" applyFill="1" applyBorder="1" applyAlignment="1" applyProtection="1">
      <alignment horizontal="center" vertical="center" wrapText="1"/>
    </xf>
    <xf numFmtId="0" fontId="30" fillId="0" borderId="32" xfId="0" applyNumberFormat="1" applyFont="1" applyFill="1" applyBorder="1" applyAlignment="1" applyProtection="1">
      <alignment horizontal="center" vertical="center" wrapText="1"/>
    </xf>
    <xf numFmtId="0" fontId="34" fillId="0" borderId="37" xfId="1" applyFont="1" applyFill="1" applyBorder="1" applyAlignment="1" applyProtection="1">
      <alignment horizontal="center" vertical="center" wrapText="1"/>
      <protection locked="0"/>
    </xf>
    <xf numFmtId="0" fontId="34" fillId="0" borderId="38" xfId="1" applyFont="1" applyFill="1" applyBorder="1" applyAlignment="1" applyProtection="1">
      <alignment horizontal="center" vertical="center" wrapText="1"/>
      <protection locked="0"/>
    </xf>
    <xf numFmtId="0" fontId="34" fillId="0" borderId="35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2 2 2" xfId="2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FVE\DFVE-PARTAGE\MAQUETTES%20APOGEE%202016-2021\2.%20L2-L3\B%20(TT)\GEOGRAPHIE\BA221%20-%20L2%20GEO%20+%20P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BA221 - L2 GEO"/>
      <sheetName val="Maquette  L3.P1_Ville_Urbanisme"/>
      <sheetName val="juin - BA221 - L2 GEO "/>
      <sheetName val="BA221 - L2 GEO ok"/>
      <sheetName val="BA2IA - L2 GEO PIM ALL"/>
      <sheetName val="BA2IE - L2 GEO PIM ESP"/>
      <sheetName val="BA2II - L2 GEO PIM ITA"/>
      <sheetName val="BA2IH - L2 GEO PIM HUM ITA"/>
      <sheetName val="Maquette  L3.P2_"/>
      <sheetName val="Maquette  L3.P3 Environnement"/>
      <sheetName val="Maquette  L3.P4_Développement "/>
      <sheetName val="Echantillon couleurs"/>
      <sheetName val="Feuil1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"/>
  <sheetViews>
    <sheetView showGridLines="0" topLeftCell="A10" zoomScale="90" zoomScaleNormal="90" workbookViewId="0">
      <selection activeCell="D25" sqref="D25"/>
    </sheetView>
  </sheetViews>
  <sheetFormatPr baseColWidth="10" defaultColWidth="10.88671875" defaultRowHeight="15.6" outlineLevelRow="1" outlineLevelCol="1" x14ac:dyDescent="0.25"/>
  <cols>
    <col min="1" max="1" width="15.6640625" style="1" customWidth="1"/>
    <col min="2" max="2" width="15.6640625" style="1" customWidth="1" outlineLevel="1"/>
    <col min="3" max="3" width="5.6640625" style="1" customWidth="1"/>
    <col min="4" max="4" width="70.6640625" style="1" customWidth="1"/>
    <col min="5" max="5" width="8.44140625" style="1" customWidth="1"/>
    <col min="6" max="6" width="10.109375" style="1" customWidth="1"/>
    <col min="7" max="7" width="13.44140625" style="1" customWidth="1"/>
    <col min="8" max="8" width="6.6640625" style="1" customWidth="1"/>
    <col min="9" max="9" width="5.6640625" style="1" customWidth="1"/>
    <col min="10" max="10" width="14.44140625" style="113" bestFit="1" customWidth="1"/>
    <col min="11" max="11" width="28" style="1" customWidth="1" outlineLevel="1"/>
    <col min="12" max="12" width="10.88671875" style="1"/>
    <col min="13" max="13" width="15.44140625" style="1" customWidth="1"/>
    <col min="14" max="16384" width="10.88671875" style="1"/>
  </cols>
  <sheetData>
    <row r="1" spans="1:13" s="45" customFormat="1" ht="27.75" customHeight="1" thickBot="1" x14ac:dyDescent="0.3">
      <c r="A1" s="128"/>
      <c r="B1" s="247" t="s">
        <v>85</v>
      </c>
      <c r="C1" s="55"/>
      <c r="D1" s="57" t="s">
        <v>84</v>
      </c>
      <c r="E1" s="56"/>
      <c r="F1" s="55"/>
      <c r="G1" s="55"/>
      <c r="H1" s="55"/>
      <c r="I1" s="54" t="s">
        <v>83</v>
      </c>
      <c r="J1" s="105"/>
    </row>
    <row r="2" spans="1:13" s="45" customFormat="1" ht="18.600000000000001" thickBot="1" x14ac:dyDescent="0.3">
      <c r="A2" s="129"/>
      <c r="B2" s="248"/>
      <c r="C2" s="48"/>
      <c r="D2" s="53" t="s">
        <v>132</v>
      </c>
      <c r="E2" s="49"/>
      <c r="F2" s="48"/>
      <c r="G2" s="48"/>
      <c r="H2" s="52"/>
      <c r="I2" s="51"/>
      <c r="J2" s="106"/>
    </row>
    <row r="3" spans="1:13" s="45" customFormat="1" ht="18.600000000000001" outlineLevel="1" thickBot="1" x14ac:dyDescent="0.3">
      <c r="A3" s="129"/>
      <c r="B3" s="49" t="s">
        <v>88</v>
      </c>
      <c r="C3" s="48"/>
      <c r="D3" s="47"/>
      <c r="E3" s="50"/>
      <c r="F3" s="48"/>
      <c r="G3" s="48"/>
      <c r="H3" s="98"/>
      <c r="I3" s="99"/>
      <c r="J3" s="107"/>
    </row>
    <row r="4" spans="1:13" s="45" customFormat="1" ht="48" customHeight="1" thickBot="1" x14ac:dyDescent="0.3">
      <c r="A4" s="129"/>
      <c r="B4" s="49"/>
      <c r="C4" s="48"/>
      <c r="D4" s="47"/>
      <c r="E4" s="103" t="s">
        <v>116</v>
      </c>
      <c r="F4" s="103" t="s">
        <v>82</v>
      </c>
      <c r="G4" s="103" t="s">
        <v>81</v>
      </c>
      <c r="H4" s="104" t="s">
        <v>117</v>
      </c>
      <c r="I4" s="103" t="s">
        <v>41</v>
      </c>
      <c r="J4" s="107"/>
    </row>
    <row r="5" spans="1:13" s="45" customFormat="1" ht="18.600000000000001" thickBot="1" x14ac:dyDescent="0.3">
      <c r="A5" s="130" t="s">
        <v>80</v>
      </c>
      <c r="B5" s="36" t="s">
        <v>87</v>
      </c>
      <c r="C5" s="46"/>
      <c r="D5" s="27" t="s">
        <v>79</v>
      </c>
      <c r="E5" s="100"/>
      <c r="F5" s="100"/>
      <c r="G5" s="100"/>
      <c r="H5" s="101"/>
      <c r="I5" s="102">
        <f>I8+I49</f>
        <v>60</v>
      </c>
      <c r="J5" s="107"/>
      <c r="K5" s="44"/>
    </row>
    <row r="6" spans="1:13" s="44" customFormat="1" ht="16.2" thickBot="1" x14ac:dyDescent="0.3">
      <c r="A6" s="130"/>
      <c r="B6" s="118"/>
      <c r="C6" s="119"/>
      <c r="D6" s="9"/>
      <c r="E6" s="119"/>
      <c r="F6" s="119"/>
      <c r="G6" s="119"/>
      <c r="H6" s="119"/>
      <c r="I6" s="120"/>
      <c r="J6" s="108"/>
      <c r="K6" s="12"/>
    </row>
    <row r="7" spans="1:13" s="90" customFormat="1" ht="31.8" thickBot="1" x14ac:dyDescent="0.3">
      <c r="A7" s="117" t="s">
        <v>124</v>
      </c>
      <c r="B7" s="121" t="s">
        <v>125</v>
      </c>
      <c r="C7" s="121" t="s">
        <v>100</v>
      </c>
      <c r="D7" s="122" t="s">
        <v>123</v>
      </c>
      <c r="E7" s="123"/>
      <c r="F7" s="123"/>
      <c r="G7" s="123"/>
      <c r="H7" s="124"/>
      <c r="I7" s="125"/>
    </row>
    <row r="8" spans="1:13" s="11" customFormat="1" ht="16.2" thickBot="1" x14ac:dyDescent="0.3">
      <c r="A8" s="131" t="s">
        <v>78</v>
      </c>
      <c r="B8" s="100" t="s">
        <v>77</v>
      </c>
      <c r="C8" s="14" t="s">
        <v>128</v>
      </c>
      <c r="D8" s="15" t="s">
        <v>89</v>
      </c>
      <c r="E8" s="100"/>
      <c r="F8" s="100"/>
      <c r="G8" s="100"/>
      <c r="H8" s="14"/>
      <c r="I8" s="13">
        <f>SUM(I10:I42)</f>
        <v>30</v>
      </c>
      <c r="J8" s="29"/>
      <c r="K8" s="41"/>
    </row>
    <row r="9" spans="1:13" ht="16.2" thickBot="1" x14ac:dyDescent="0.3">
      <c r="A9" s="132"/>
      <c r="B9" s="35" t="s">
        <v>44</v>
      </c>
      <c r="C9" s="34"/>
      <c r="D9" s="32" t="s">
        <v>43</v>
      </c>
      <c r="E9" s="32"/>
      <c r="F9" s="31"/>
      <c r="G9" s="31"/>
      <c r="H9" s="31" t="s">
        <v>42</v>
      </c>
      <c r="I9" s="30" t="s">
        <v>41</v>
      </c>
      <c r="J9" s="109"/>
      <c r="K9" s="41"/>
      <c r="L9" s="11"/>
      <c r="M9" s="11"/>
    </row>
    <row r="10" spans="1:13" s="11" customFormat="1" ht="16.2" thickBot="1" x14ac:dyDescent="0.3">
      <c r="A10" s="133" t="s">
        <v>76</v>
      </c>
      <c r="B10" s="27" t="s">
        <v>75</v>
      </c>
      <c r="C10" s="27" t="s">
        <v>5</v>
      </c>
      <c r="D10" s="58" t="s">
        <v>90</v>
      </c>
      <c r="E10" s="24"/>
      <c r="F10" s="27"/>
      <c r="G10" s="27"/>
      <c r="H10" s="27"/>
      <c r="I10" s="26">
        <v>5</v>
      </c>
      <c r="J10" s="110"/>
      <c r="K10" s="1"/>
      <c r="L10" s="1"/>
      <c r="M10" s="43"/>
    </row>
    <row r="11" spans="1:13" x14ac:dyDescent="0.25">
      <c r="A11" s="132"/>
      <c r="B11" s="23"/>
      <c r="C11" s="23"/>
      <c r="D11" s="25"/>
      <c r="E11" s="23"/>
      <c r="F11" s="23"/>
      <c r="G11" s="23"/>
      <c r="H11" s="23"/>
      <c r="I11" s="22"/>
      <c r="J11" s="109"/>
    </row>
    <row r="12" spans="1:13" x14ac:dyDescent="0.25">
      <c r="A12" s="132"/>
      <c r="B12" s="9" t="s">
        <v>74</v>
      </c>
      <c r="C12" s="8" t="s">
        <v>1</v>
      </c>
      <c r="D12" s="42" t="s">
        <v>91</v>
      </c>
      <c r="E12" s="59" t="s">
        <v>2</v>
      </c>
      <c r="F12" s="60">
        <v>21</v>
      </c>
      <c r="G12" s="61">
        <f>F12</f>
        <v>21</v>
      </c>
      <c r="H12" s="7">
        <v>1</v>
      </c>
      <c r="I12" s="21"/>
      <c r="J12" s="109"/>
      <c r="K12" s="41"/>
    </row>
    <row r="13" spans="1:13" x14ac:dyDescent="0.25">
      <c r="A13" s="132"/>
      <c r="B13" s="9" t="s">
        <v>73</v>
      </c>
      <c r="C13" s="8" t="s">
        <v>1</v>
      </c>
      <c r="D13" s="18" t="s">
        <v>72</v>
      </c>
      <c r="E13" s="59" t="s">
        <v>2</v>
      </c>
      <c r="F13" s="60">
        <v>21</v>
      </c>
      <c r="G13" s="7">
        <v>21</v>
      </c>
      <c r="H13" s="7">
        <v>1</v>
      </c>
      <c r="I13" s="6"/>
      <c r="J13" s="109"/>
      <c r="K13" s="41"/>
    </row>
    <row r="14" spans="1:13" ht="16.2" thickBot="1" x14ac:dyDescent="0.3">
      <c r="A14" s="132"/>
      <c r="B14" s="3"/>
      <c r="C14" s="3"/>
      <c r="D14" s="4"/>
      <c r="E14" s="3"/>
      <c r="F14" s="3"/>
      <c r="G14" s="3"/>
      <c r="H14" s="3"/>
      <c r="I14" s="2"/>
      <c r="J14" s="109"/>
    </row>
    <row r="15" spans="1:13" ht="16.2" thickBot="1" x14ac:dyDescent="0.3">
      <c r="A15" s="133" t="s">
        <v>71</v>
      </c>
      <c r="B15" s="27" t="s">
        <v>70</v>
      </c>
      <c r="C15" s="27" t="s">
        <v>5</v>
      </c>
      <c r="D15" s="62" t="s">
        <v>92</v>
      </c>
      <c r="E15" s="15"/>
      <c r="F15" s="14"/>
      <c r="G15" s="14"/>
      <c r="H15" s="14"/>
      <c r="I15" s="26">
        <v>5</v>
      </c>
      <c r="J15" s="109"/>
    </row>
    <row r="16" spans="1:13" x14ac:dyDescent="0.25">
      <c r="A16" s="132"/>
      <c r="B16" s="9"/>
      <c r="C16" s="9"/>
      <c r="D16" s="10"/>
      <c r="E16" s="9"/>
      <c r="F16" s="9"/>
      <c r="G16" s="9"/>
      <c r="H16" s="9"/>
      <c r="I16" s="6"/>
      <c r="J16" s="109"/>
    </row>
    <row r="17" spans="1:10" x14ac:dyDescent="0.25">
      <c r="A17" s="132"/>
      <c r="B17" s="9" t="s">
        <v>69</v>
      </c>
      <c r="C17" s="8" t="s">
        <v>1</v>
      </c>
      <c r="D17" s="18" t="s">
        <v>68</v>
      </c>
      <c r="E17" s="59" t="s">
        <v>2</v>
      </c>
      <c r="F17" s="60">
        <v>21</v>
      </c>
      <c r="G17" s="61">
        <f>F17</f>
        <v>21</v>
      </c>
      <c r="H17" s="7">
        <v>1</v>
      </c>
      <c r="I17" s="21"/>
      <c r="J17" s="109"/>
    </row>
    <row r="18" spans="1:10" x14ac:dyDescent="0.25">
      <c r="A18" s="132"/>
      <c r="B18" s="9" t="s">
        <v>67</v>
      </c>
      <c r="C18" s="8" t="s">
        <v>1</v>
      </c>
      <c r="D18" s="18" t="s">
        <v>66</v>
      </c>
      <c r="E18" s="59" t="s">
        <v>2</v>
      </c>
      <c r="F18" s="60">
        <v>21</v>
      </c>
      <c r="G18" s="7">
        <f>F18</f>
        <v>21</v>
      </c>
      <c r="H18" s="7">
        <v>1</v>
      </c>
      <c r="I18" s="21"/>
      <c r="J18" s="109"/>
    </row>
    <row r="19" spans="1:10" s="11" customFormat="1" ht="16.2" thickBot="1" x14ac:dyDescent="0.3">
      <c r="A19" s="134"/>
      <c r="B19" s="9"/>
      <c r="C19" s="9"/>
      <c r="D19" s="29"/>
      <c r="E19" s="28"/>
      <c r="F19" s="9"/>
      <c r="G19" s="9"/>
      <c r="H19" s="9"/>
      <c r="I19" s="6"/>
      <c r="J19" s="111"/>
    </row>
    <row r="20" spans="1:10" s="11" customFormat="1" ht="16.2" thickBot="1" x14ac:dyDescent="0.3">
      <c r="A20" s="133" t="s">
        <v>65</v>
      </c>
      <c r="B20" s="27" t="s">
        <v>64</v>
      </c>
      <c r="C20" s="27" t="s">
        <v>5</v>
      </c>
      <c r="D20" s="62" t="s">
        <v>94</v>
      </c>
      <c r="E20" s="24"/>
      <c r="F20" s="27"/>
      <c r="G20" s="27"/>
      <c r="H20" s="27"/>
      <c r="I20" s="26">
        <v>5</v>
      </c>
      <c r="J20" s="110"/>
    </row>
    <row r="21" spans="1:10" x14ac:dyDescent="0.25">
      <c r="A21" s="132"/>
      <c r="B21" s="23"/>
      <c r="C21" s="23"/>
      <c r="D21" s="25"/>
      <c r="E21" s="23"/>
      <c r="F21" s="23"/>
      <c r="G21" s="23"/>
      <c r="H21" s="23"/>
      <c r="I21" s="22"/>
      <c r="J21" s="109"/>
    </row>
    <row r="22" spans="1:10" x14ac:dyDescent="0.25">
      <c r="A22" s="132" t="s">
        <v>101</v>
      </c>
      <c r="B22" s="115" t="s">
        <v>63</v>
      </c>
      <c r="C22" s="8" t="s">
        <v>1</v>
      </c>
      <c r="D22" s="18" t="s">
        <v>62</v>
      </c>
      <c r="E22" s="59" t="s">
        <v>2</v>
      </c>
      <c r="F22" s="63">
        <v>21</v>
      </c>
      <c r="G22" s="7">
        <v>7</v>
      </c>
      <c r="H22" s="7">
        <v>1</v>
      </c>
      <c r="I22" s="21"/>
      <c r="J22" s="114" t="s">
        <v>129</v>
      </c>
    </row>
    <row r="23" spans="1:10" x14ac:dyDescent="0.25">
      <c r="A23" s="132"/>
      <c r="B23" s="9" t="s">
        <v>61</v>
      </c>
      <c r="C23" s="8" t="s">
        <v>1</v>
      </c>
      <c r="D23" s="42" t="s">
        <v>93</v>
      </c>
      <c r="E23" s="59" t="s">
        <v>2</v>
      </c>
      <c r="F23" s="63">
        <v>21</v>
      </c>
      <c r="G23" s="7">
        <v>21</v>
      </c>
      <c r="H23" s="7">
        <v>1</v>
      </c>
      <c r="I23" s="6"/>
      <c r="J23" s="114"/>
    </row>
    <row r="24" spans="1:10" ht="16.2" thickBot="1" x14ac:dyDescent="0.3">
      <c r="A24" s="132"/>
      <c r="B24" s="3"/>
      <c r="C24" s="3"/>
      <c r="D24" s="4"/>
      <c r="E24" s="3"/>
      <c r="F24" s="3"/>
      <c r="G24" s="3"/>
      <c r="H24" s="3"/>
      <c r="I24" s="2"/>
      <c r="J24" s="109"/>
    </row>
    <row r="25" spans="1:10" s="11" customFormat="1" ht="16.2" thickBot="1" x14ac:dyDescent="0.3">
      <c r="A25" s="133" t="s">
        <v>60</v>
      </c>
      <c r="B25" s="27" t="s">
        <v>59</v>
      </c>
      <c r="C25" s="27" t="s">
        <v>5</v>
      </c>
      <c r="D25" s="62" t="s">
        <v>95</v>
      </c>
      <c r="E25" s="24"/>
      <c r="F25" s="27"/>
      <c r="G25" s="27"/>
      <c r="H25" s="27"/>
      <c r="I25" s="26">
        <v>5</v>
      </c>
      <c r="J25" s="110"/>
    </row>
    <row r="26" spans="1:10" x14ac:dyDescent="0.25">
      <c r="A26" s="132"/>
      <c r="B26" s="23"/>
      <c r="C26" s="23"/>
      <c r="D26" s="25"/>
      <c r="E26" s="23"/>
      <c r="F26" s="23"/>
      <c r="G26" s="23"/>
      <c r="H26" s="23"/>
      <c r="I26" s="22"/>
      <c r="J26" s="109"/>
    </row>
    <row r="27" spans="1:10" x14ac:dyDescent="0.25">
      <c r="A27" s="132"/>
      <c r="B27" s="9" t="s">
        <v>58</v>
      </c>
      <c r="C27" s="8" t="s">
        <v>1</v>
      </c>
      <c r="D27" s="18" t="s">
        <v>57</v>
      </c>
      <c r="E27" s="17" t="s">
        <v>96</v>
      </c>
      <c r="F27" s="8">
        <v>17.5</v>
      </c>
      <c r="G27" s="7">
        <f>F27</f>
        <v>17.5</v>
      </c>
      <c r="H27" s="7">
        <v>1</v>
      </c>
      <c r="I27" s="21"/>
      <c r="J27" s="109"/>
    </row>
    <row r="28" spans="1:10" x14ac:dyDescent="0.25">
      <c r="A28" s="132"/>
      <c r="B28" s="9" t="s">
        <v>56</v>
      </c>
      <c r="C28" s="8" t="s">
        <v>1</v>
      </c>
      <c r="D28" s="18" t="s">
        <v>57</v>
      </c>
      <c r="E28" s="17" t="s">
        <v>0</v>
      </c>
      <c r="F28" s="8">
        <v>3.5</v>
      </c>
      <c r="G28" s="7">
        <v>3.5</v>
      </c>
      <c r="H28" s="7">
        <v>1</v>
      </c>
      <c r="I28" s="6"/>
      <c r="J28" s="109"/>
    </row>
    <row r="29" spans="1:10" x14ac:dyDescent="0.25">
      <c r="A29" s="132"/>
      <c r="B29" s="9" t="s">
        <v>97</v>
      </c>
      <c r="C29" s="8" t="s">
        <v>1</v>
      </c>
      <c r="D29" s="18" t="s">
        <v>55</v>
      </c>
      <c r="E29" s="17" t="s">
        <v>96</v>
      </c>
      <c r="F29" s="8">
        <v>17.5</v>
      </c>
      <c r="G29" s="7">
        <f>F29</f>
        <v>17.5</v>
      </c>
      <c r="H29" s="7">
        <v>1</v>
      </c>
      <c r="I29" s="6"/>
      <c r="J29" s="109"/>
    </row>
    <row r="30" spans="1:10" x14ac:dyDescent="0.25">
      <c r="A30" s="132"/>
      <c r="B30" s="9" t="s">
        <v>98</v>
      </c>
      <c r="C30" s="8" t="s">
        <v>1</v>
      </c>
      <c r="D30" s="18" t="s">
        <v>55</v>
      </c>
      <c r="E30" s="17" t="s">
        <v>0</v>
      </c>
      <c r="F30" s="8">
        <v>3.5</v>
      </c>
      <c r="G30" s="7">
        <v>3.5</v>
      </c>
      <c r="H30" s="7">
        <v>1</v>
      </c>
      <c r="I30" s="6"/>
      <c r="J30" s="109"/>
    </row>
    <row r="31" spans="1:10" ht="16.2" thickBot="1" x14ac:dyDescent="0.3">
      <c r="A31" s="132"/>
      <c r="B31" s="9"/>
      <c r="C31" s="9"/>
      <c r="D31" s="10"/>
      <c r="E31" s="9"/>
      <c r="F31" s="9"/>
      <c r="G31" s="9"/>
      <c r="H31" s="9"/>
      <c r="I31" s="6"/>
      <c r="J31" s="109"/>
    </row>
    <row r="32" spans="1:10" ht="16.2" thickBot="1" x14ac:dyDescent="0.3">
      <c r="A32" s="133" t="s">
        <v>54</v>
      </c>
      <c r="B32" s="64" t="s">
        <v>53</v>
      </c>
      <c r="C32" s="64" t="s">
        <v>5</v>
      </c>
      <c r="D32" s="65" t="s">
        <v>99</v>
      </c>
      <c r="E32" s="66"/>
      <c r="F32" s="67"/>
      <c r="G32" s="67"/>
      <c r="H32" s="67"/>
      <c r="I32" s="68">
        <v>5</v>
      </c>
      <c r="J32" s="109"/>
    </row>
    <row r="33" spans="1:10" x14ac:dyDescent="0.25">
      <c r="A33" s="133"/>
      <c r="B33" s="71"/>
      <c r="C33" s="71"/>
      <c r="D33" s="72"/>
      <c r="E33" s="73"/>
      <c r="F33" s="71"/>
      <c r="G33" s="71"/>
      <c r="H33" s="71"/>
      <c r="I33" s="74"/>
      <c r="J33" s="109"/>
    </row>
    <row r="34" spans="1:10" x14ac:dyDescent="0.25">
      <c r="A34" s="135" t="s">
        <v>52</v>
      </c>
      <c r="B34" s="80" t="s">
        <v>51</v>
      </c>
      <c r="C34" s="80" t="s">
        <v>100</v>
      </c>
      <c r="D34" s="81" t="s">
        <v>15</v>
      </c>
      <c r="E34" s="9"/>
      <c r="F34" s="9"/>
      <c r="G34" s="9"/>
      <c r="H34" s="9"/>
      <c r="I34" s="75"/>
      <c r="J34" s="109"/>
    </row>
    <row r="35" spans="1:10" ht="15" customHeight="1" x14ac:dyDescent="0.25">
      <c r="A35" s="132" t="s">
        <v>118</v>
      </c>
      <c r="B35" s="127" t="s">
        <v>133</v>
      </c>
      <c r="C35" s="8" t="s">
        <v>1</v>
      </c>
      <c r="D35" s="42" t="s">
        <v>111</v>
      </c>
      <c r="E35" s="59" t="s">
        <v>2</v>
      </c>
      <c r="F35" s="60">
        <v>7</v>
      </c>
      <c r="G35" s="61">
        <v>0</v>
      </c>
      <c r="H35" s="7">
        <v>1</v>
      </c>
      <c r="I35" s="6"/>
      <c r="J35" s="137"/>
    </row>
    <row r="36" spans="1:10" ht="15" customHeight="1" x14ac:dyDescent="0.25">
      <c r="A36" s="132" t="s">
        <v>118</v>
      </c>
      <c r="B36" s="127" t="s">
        <v>135</v>
      </c>
      <c r="C36" s="8" t="s">
        <v>1</v>
      </c>
      <c r="D36" s="42" t="s">
        <v>111</v>
      </c>
      <c r="E36" s="59" t="s">
        <v>0</v>
      </c>
      <c r="F36" s="60">
        <v>10.5</v>
      </c>
      <c r="G36" s="61">
        <v>10.5</v>
      </c>
      <c r="H36" s="7">
        <v>1</v>
      </c>
      <c r="I36" s="6"/>
      <c r="J36" s="137"/>
    </row>
    <row r="37" spans="1:10" x14ac:dyDescent="0.25">
      <c r="A37" s="132"/>
      <c r="B37" s="9"/>
      <c r="C37" s="20" t="s">
        <v>7</v>
      </c>
      <c r="D37" s="69"/>
      <c r="E37" s="9"/>
      <c r="F37" s="9"/>
      <c r="G37" s="70"/>
      <c r="H37" s="70"/>
      <c r="I37" s="75"/>
      <c r="J37" s="112"/>
    </row>
    <row r="38" spans="1:10" x14ac:dyDescent="0.25">
      <c r="A38" s="135" t="s">
        <v>48</v>
      </c>
      <c r="B38" s="80" t="s">
        <v>47</v>
      </c>
      <c r="C38" s="82" t="s">
        <v>100</v>
      </c>
      <c r="D38" s="19" t="s">
        <v>12</v>
      </c>
      <c r="E38" s="9"/>
      <c r="F38" s="9"/>
      <c r="G38" s="9"/>
      <c r="H38" s="9"/>
      <c r="I38" s="75"/>
      <c r="J38" s="109"/>
    </row>
    <row r="39" spans="1:10" x14ac:dyDescent="0.25">
      <c r="A39" s="132" t="s">
        <v>101</v>
      </c>
      <c r="B39" s="115" t="s">
        <v>50</v>
      </c>
      <c r="C39" s="8" t="s">
        <v>1</v>
      </c>
      <c r="D39" s="42" t="s">
        <v>102</v>
      </c>
      <c r="E39" s="17" t="s">
        <v>2</v>
      </c>
      <c r="F39" s="85">
        <v>3.5</v>
      </c>
      <c r="G39" s="7">
        <v>0</v>
      </c>
      <c r="H39" s="7">
        <v>1</v>
      </c>
      <c r="I39" s="76"/>
      <c r="J39" s="109" t="s">
        <v>130</v>
      </c>
    </row>
    <row r="40" spans="1:10" x14ac:dyDescent="0.25">
      <c r="A40" s="132" t="s">
        <v>101</v>
      </c>
      <c r="B40" s="115" t="s">
        <v>49</v>
      </c>
      <c r="C40" s="8" t="s">
        <v>1</v>
      </c>
      <c r="D40" s="42" t="s">
        <v>102</v>
      </c>
      <c r="E40" s="17" t="s">
        <v>0</v>
      </c>
      <c r="F40" s="85">
        <v>10.5</v>
      </c>
      <c r="G40" s="7">
        <f>F40</f>
        <v>10.5</v>
      </c>
      <c r="H40" s="7">
        <v>1</v>
      </c>
      <c r="I40" s="76"/>
      <c r="J40" s="116" t="s">
        <v>130</v>
      </c>
    </row>
    <row r="41" spans="1:10" ht="16.2" thickBot="1" x14ac:dyDescent="0.3">
      <c r="A41" s="132"/>
      <c r="B41" s="77"/>
      <c r="C41" s="77"/>
      <c r="D41" s="78"/>
      <c r="E41" s="77"/>
      <c r="F41" s="77"/>
      <c r="G41" s="77"/>
      <c r="H41" s="77"/>
      <c r="I41" s="79"/>
      <c r="J41" s="109"/>
    </row>
    <row r="42" spans="1:10" s="11" customFormat="1" ht="16.2" thickBot="1" x14ac:dyDescent="0.3">
      <c r="A42" s="129" t="s">
        <v>139</v>
      </c>
      <c r="B42" s="14" t="s">
        <v>140</v>
      </c>
      <c r="C42" s="14" t="s">
        <v>5</v>
      </c>
      <c r="D42" s="16" t="s">
        <v>148</v>
      </c>
      <c r="E42" s="15"/>
      <c r="F42" s="14"/>
      <c r="G42" s="14"/>
      <c r="H42" s="14"/>
      <c r="I42" s="13">
        <v>5</v>
      </c>
      <c r="J42" s="111"/>
    </row>
    <row r="43" spans="1:10" x14ac:dyDescent="0.25">
      <c r="A43" s="134"/>
      <c r="B43" s="9"/>
      <c r="C43" s="9"/>
      <c r="D43" s="10" t="s">
        <v>3</v>
      </c>
      <c r="E43" s="9"/>
      <c r="F43" s="9"/>
      <c r="G43" s="9"/>
      <c r="H43" s="9"/>
      <c r="I43" s="6"/>
      <c r="J43" s="111"/>
    </row>
    <row r="44" spans="1:10" x14ac:dyDescent="0.25">
      <c r="A44" s="134" t="s">
        <v>141</v>
      </c>
      <c r="B44" s="9" t="s">
        <v>142</v>
      </c>
      <c r="C44" s="40" t="s">
        <v>100</v>
      </c>
      <c r="D44" s="39" t="s">
        <v>143</v>
      </c>
      <c r="E44" s="85" t="s">
        <v>0</v>
      </c>
      <c r="F44" s="85">
        <v>21</v>
      </c>
      <c r="G44" s="7">
        <f>F44</f>
        <v>21</v>
      </c>
      <c r="H44" s="7">
        <v>3</v>
      </c>
      <c r="I44" s="6"/>
      <c r="J44" s="111"/>
    </row>
    <row r="45" spans="1:10" x14ac:dyDescent="0.25">
      <c r="A45" s="134" t="s">
        <v>144</v>
      </c>
      <c r="B45" s="9" t="s">
        <v>145</v>
      </c>
      <c r="C45" s="38" t="s">
        <v>100</v>
      </c>
      <c r="D45" s="39" t="s">
        <v>147</v>
      </c>
      <c r="E45" s="139"/>
      <c r="F45" s="139"/>
      <c r="G45" s="140"/>
      <c r="H45" s="140"/>
      <c r="I45" s="6"/>
      <c r="J45" s="111"/>
    </row>
    <row r="46" spans="1:10" x14ac:dyDescent="0.25">
      <c r="A46" s="134"/>
      <c r="B46" s="138" t="s">
        <v>146</v>
      </c>
      <c r="C46" s="38" t="s">
        <v>1</v>
      </c>
      <c r="D46" s="39" t="s">
        <v>103</v>
      </c>
      <c r="E46" s="85" t="s">
        <v>0</v>
      </c>
      <c r="F46" s="85">
        <v>10.5</v>
      </c>
      <c r="G46" s="7">
        <f>F46</f>
        <v>10.5</v>
      </c>
      <c r="H46" s="7">
        <v>2</v>
      </c>
      <c r="I46" s="6"/>
      <c r="J46" s="111"/>
    </row>
    <row r="47" spans="1:10" ht="16.2" thickBot="1" x14ac:dyDescent="0.3">
      <c r="A47" s="134"/>
      <c r="B47" s="3"/>
      <c r="C47" s="3"/>
      <c r="D47" s="4"/>
      <c r="E47" s="3"/>
      <c r="F47" s="3"/>
      <c r="G47" s="3"/>
      <c r="H47" s="3"/>
      <c r="I47" s="2"/>
      <c r="J47" s="111"/>
    </row>
    <row r="48" spans="1:10" s="90" customFormat="1" ht="31.8" thickBot="1" x14ac:dyDescent="0.3">
      <c r="A48" s="117" t="s">
        <v>126</v>
      </c>
      <c r="B48" s="121" t="s">
        <v>127</v>
      </c>
      <c r="C48" s="121" t="s">
        <v>100</v>
      </c>
      <c r="D48" s="122" t="s">
        <v>123</v>
      </c>
      <c r="E48" s="123"/>
      <c r="F48" s="123"/>
      <c r="G48" s="123"/>
      <c r="H48" s="124"/>
      <c r="I48" s="125"/>
    </row>
    <row r="49" spans="1:10" ht="15.75" customHeight="1" thickBot="1" x14ac:dyDescent="0.3">
      <c r="A49" s="131" t="s">
        <v>46</v>
      </c>
      <c r="B49" s="36" t="s">
        <v>45</v>
      </c>
      <c r="C49" s="27" t="s">
        <v>128</v>
      </c>
      <c r="D49" s="37" t="s">
        <v>104</v>
      </c>
      <c r="E49" s="37"/>
      <c r="F49" s="36"/>
      <c r="G49" s="36"/>
      <c r="H49" s="27"/>
      <c r="I49" s="26">
        <f>SUM(I51:I85)</f>
        <v>30</v>
      </c>
      <c r="J49" s="109"/>
    </row>
    <row r="50" spans="1:10" ht="16.2" thickBot="1" x14ac:dyDescent="0.3">
      <c r="A50" s="132"/>
      <c r="B50" s="35" t="s">
        <v>44</v>
      </c>
      <c r="C50" s="34"/>
      <c r="D50" s="33" t="s">
        <v>43</v>
      </c>
      <c r="E50" s="32"/>
      <c r="F50" s="31"/>
      <c r="G50" s="31"/>
      <c r="H50" s="31" t="s">
        <v>42</v>
      </c>
      <c r="I50" s="30" t="s">
        <v>41</v>
      </c>
      <c r="J50" s="109"/>
    </row>
    <row r="51" spans="1:10" s="11" customFormat="1" ht="16.2" thickBot="1" x14ac:dyDescent="0.3">
      <c r="A51" s="133" t="s">
        <v>40</v>
      </c>
      <c r="B51" s="27" t="s">
        <v>39</v>
      </c>
      <c r="C51" s="27" t="s">
        <v>5</v>
      </c>
      <c r="D51" s="58" t="s">
        <v>105</v>
      </c>
      <c r="E51" s="24"/>
      <c r="F51" s="27"/>
      <c r="G51" s="27"/>
      <c r="H51" s="27"/>
      <c r="I51" s="26">
        <v>5</v>
      </c>
      <c r="J51" s="110"/>
    </row>
    <row r="52" spans="1:10" x14ac:dyDescent="0.25">
      <c r="A52" s="132"/>
      <c r="B52" s="23"/>
      <c r="C52" s="23"/>
      <c r="D52" s="25"/>
      <c r="E52" s="23"/>
      <c r="F52" s="23"/>
      <c r="G52" s="23"/>
      <c r="H52" s="23"/>
      <c r="I52" s="22"/>
      <c r="J52" s="109"/>
    </row>
    <row r="53" spans="1:10" x14ac:dyDescent="0.25">
      <c r="A53" s="132"/>
      <c r="B53" s="9" t="s">
        <v>38</v>
      </c>
      <c r="C53" s="8" t="s">
        <v>1</v>
      </c>
      <c r="D53" s="42" t="s">
        <v>36</v>
      </c>
      <c r="E53" s="59" t="s">
        <v>2</v>
      </c>
      <c r="F53" s="60">
        <v>21</v>
      </c>
      <c r="G53" s="61">
        <f>F53</f>
        <v>21</v>
      </c>
      <c r="H53" s="7">
        <v>1</v>
      </c>
      <c r="I53" s="21"/>
      <c r="J53" s="109"/>
    </row>
    <row r="54" spans="1:10" x14ac:dyDescent="0.25">
      <c r="A54" s="132"/>
      <c r="B54" s="9" t="s">
        <v>37</v>
      </c>
      <c r="C54" s="8" t="s">
        <v>1</v>
      </c>
      <c r="D54" s="42" t="s">
        <v>106</v>
      </c>
      <c r="E54" s="59" t="s">
        <v>2</v>
      </c>
      <c r="F54" s="60">
        <v>21</v>
      </c>
      <c r="G54" s="61">
        <f>F54</f>
        <v>21</v>
      </c>
      <c r="H54" s="7">
        <v>1</v>
      </c>
      <c r="I54" s="6"/>
      <c r="J54" s="109"/>
    </row>
    <row r="55" spans="1:10" ht="16.2" thickBot="1" x14ac:dyDescent="0.3">
      <c r="A55" s="132"/>
      <c r="B55" s="3"/>
      <c r="C55" s="3"/>
      <c r="D55" s="4"/>
      <c r="E55" s="3"/>
      <c r="F55" s="3"/>
      <c r="G55" s="3"/>
      <c r="H55" s="3"/>
      <c r="I55" s="2"/>
      <c r="J55" s="109"/>
    </row>
    <row r="56" spans="1:10" ht="16.2" thickBot="1" x14ac:dyDescent="0.3">
      <c r="A56" s="133" t="s">
        <v>35</v>
      </c>
      <c r="B56" s="27" t="s">
        <v>34</v>
      </c>
      <c r="C56" s="27" t="s">
        <v>5</v>
      </c>
      <c r="D56" s="62" t="s">
        <v>107</v>
      </c>
      <c r="E56" s="15"/>
      <c r="F56" s="14"/>
      <c r="G56" s="14"/>
      <c r="H56" s="14"/>
      <c r="I56" s="26">
        <v>5</v>
      </c>
      <c r="J56" s="109"/>
    </row>
    <row r="57" spans="1:10" x14ac:dyDescent="0.25">
      <c r="A57" s="132"/>
      <c r="B57" s="9"/>
      <c r="C57" s="9"/>
      <c r="D57" s="10"/>
      <c r="E57" s="9"/>
      <c r="F57" s="9"/>
      <c r="G57" s="9"/>
      <c r="H57" s="9"/>
      <c r="I57" s="6"/>
      <c r="J57" s="109"/>
    </row>
    <row r="58" spans="1:10" x14ac:dyDescent="0.25">
      <c r="A58" s="132"/>
      <c r="B58" s="9" t="s">
        <v>33</v>
      </c>
      <c r="C58" s="8" t="s">
        <v>1</v>
      </c>
      <c r="D58" s="18" t="s">
        <v>32</v>
      </c>
      <c r="E58" s="59" t="s">
        <v>2</v>
      </c>
      <c r="F58" s="60">
        <v>21</v>
      </c>
      <c r="G58" s="61">
        <f>F58</f>
        <v>21</v>
      </c>
      <c r="H58" s="7">
        <v>1</v>
      </c>
      <c r="I58" s="21"/>
      <c r="J58" s="109"/>
    </row>
    <row r="59" spans="1:10" x14ac:dyDescent="0.25">
      <c r="A59" s="132"/>
      <c r="B59" s="9" t="s">
        <v>31</v>
      </c>
      <c r="C59" s="8" t="s">
        <v>1</v>
      </c>
      <c r="D59" s="18" t="s">
        <v>30</v>
      </c>
      <c r="E59" s="59" t="s">
        <v>2</v>
      </c>
      <c r="F59" s="60">
        <v>21</v>
      </c>
      <c r="G59" s="61">
        <f>F59</f>
        <v>21</v>
      </c>
      <c r="H59" s="7">
        <v>1</v>
      </c>
      <c r="I59" s="21"/>
      <c r="J59" s="109"/>
    </row>
    <row r="60" spans="1:10" s="11" customFormat="1" ht="16.2" thickBot="1" x14ac:dyDescent="0.3">
      <c r="A60" s="134"/>
      <c r="B60" s="9"/>
      <c r="C60" s="9"/>
      <c r="D60" s="29"/>
      <c r="E60" s="28"/>
      <c r="F60" s="9"/>
      <c r="G60" s="9"/>
      <c r="H60" s="9"/>
      <c r="I60" s="6"/>
      <c r="J60" s="111"/>
    </row>
    <row r="61" spans="1:10" s="11" customFormat="1" ht="16.2" thickBot="1" x14ac:dyDescent="0.3">
      <c r="A61" s="133" t="s">
        <v>29</v>
      </c>
      <c r="B61" s="27" t="s">
        <v>28</v>
      </c>
      <c r="C61" s="27" t="s">
        <v>5</v>
      </c>
      <c r="D61" s="62" t="s">
        <v>109</v>
      </c>
      <c r="E61" s="24"/>
      <c r="F61" s="27"/>
      <c r="G61" s="27"/>
      <c r="H61" s="27"/>
      <c r="I61" s="26">
        <v>5</v>
      </c>
      <c r="J61" s="110"/>
    </row>
    <row r="62" spans="1:10" x14ac:dyDescent="0.25">
      <c r="A62" s="132"/>
      <c r="B62" s="23"/>
      <c r="C62" s="23"/>
      <c r="D62" s="25"/>
      <c r="E62" s="23"/>
      <c r="F62" s="23"/>
      <c r="G62" s="23"/>
      <c r="H62" s="23"/>
      <c r="I62" s="22"/>
      <c r="J62" s="109"/>
    </row>
    <row r="63" spans="1:10" x14ac:dyDescent="0.25">
      <c r="A63" s="132"/>
      <c r="B63" s="9" t="s">
        <v>27</v>
      </c>
      <c r="C63" s="8" t="s">
        <v>1</v>
      </c>
      <c r="D63" s="18" t="s">
        <v>25</v>
      </c>
      <c r="E63" s="17" t="s">
        <v>2</v>
      </c>
      <c r="F63" s="8">
        <v>17.5</v>
      </c>
      <c r="G63" s="7">
        <f>F63</f>
        <v>17.5</v>
      </c>
      <c r="H63" s="7">
        <v>1</v>
      </c>
      <c r="I63" s="21"/>
      <c r="J63" s="109"/>
    </row>
    <row r="64" spans="1:10" x14ac:dyDescent="0.25">
      <c r="A64" s="132"/>
      <c r="B64" s="9" t="s">
        <v>26</v>
      </c>
      <c r="C64" s="8" t="s">
        <v>1</v>
      </c>
      <c r="D64" s="18" t="s">
        <v>25</v>
      </c>
      <c r="E64" s="17" t="s">
        <v>0</v>
      </c>
      <c r="F64" s="8">
        <v>3.5</v>
      </c>
      <c r="G64" s="7">
        <v>3.5</v>
      </c>
      <c r="H64" s="7">
        <v>1</v>
      </c>
      <c r="I64" s="6"/>
      <c r="J64" s="109"/>
    </row>
    <row r="65" spans="1:10" ht="16.2" thickBot="1" x14ac:dyDescent="0.3">
      <c r="A65" s="132"/>
      <c r="B65" s="3"/>
      <c r="C65" s="3"/>
      <c r="D65" s="4"/>
      <c r="E65" s="3"/>
      <c r="F65" s="3"/>
      <c r="G65" s="3"/>
      <c r="H65" s="3"/>
      <c r="I65" s="2"/>
      <c r="J65" s="109"/>
    </row>
    <row r="66" spans="1:10" s="11" customFormat="1" ht="16.2" thickBot="1" x14ac:dyDescent="0.3">
      <c r="A66" s="133" t="s">
        <v>24</v>
      </c>
      <c r="B66" s="27" t="s">
        <v>23</v>
      </c>
      <c r="C66" s="27" t="s">
        <v>5</v>
      </c>
      <c r="D66" s="62" t="s">
        <v>108</v>
      </c>
      <c r="E66" s="24"/>
      <c r="F66" s="27"/>
      <c r="G66" s="96"/>
      <c r="H66" s="27"/>
      <c r="I66" s="26">
        <v>5</v>
      </c>
      <c r="J66" s="110"/>
    </row>
    <row r="67" spans="1:10" x14ac:dyDescent="0.25">
      <c r="A67" s="132"/>
      <c r="B67" s="23"/>
      <c r="C67" s="23"/>
      <c r="D67" s="25"/>
      <c r="E67" s="23"/>
      <c r="F67" s="23"/>
      <c r="G67" s="23"/>
      <c r="H67" s="23"/>
      <c r="I67" s="22"/>
      <c r="J67" s="109"/>
    </row>
    <row r="68" spans="1:10" ht="15.75" customHeight="1" x14ac:dyDescent="0.25">
      <c r="A68" s="132" t="s">
        <v>101</v>
      </c>
      <c r="B68" s="115" t="s">
        <v>22</v>
      </c>
      <c r="C68" s="8" t="s">
        <v>1</v>
      </c>
      <c r="D68" s="18" t="s">
        <v>20</v>
      </c>
      <c r="E68" s="17" t="s">
        <v>2</v>
      </c>
      <c r="F68" s="8">
        <v>21</v>
      </c>
      <c r="G68" s="7">
        <v>10.5</v>
      </c>
      <c r="H68" s="7">
        <v>1</v>
      </c>
      <c r="I68" s="21"/>
      <c r="J68" s="126" t="s">
        <v>131</v>
      </c>
    </row>
    <row r="69" spans="1:10" x14ac:dyDescent="0.25">
      <c r="A69" s="132" t="s">
        <v>101</v>
      </c>
      <c r="B69" s="115" t="s">
        <v>21</v>
      </c>
      <c r="C69" s="8" t="s">
        <v>1</v>
      </c>
      <c r="D69" s="18" t="s">
        <v>20</v>
      </c>
      <c r="E69" s="17" t="s">
        <v>0</v>
      </c>
      <c r="F69" s="8">
        <v>14</v>
      </c>
      <c r="G69" s="7">
        <v>14</v>
      </c>
      <c r="H69" s="7">
        <v>1</v>
      </c>
      <c r="I69" s="6"/>
      <c r="J69" s="126" t="s">
        <v>131</v>
      </c>
    </row>
    <row r="70" spans="1:10" ht="16.2" thickBot="1" x14ac:dyDescent="0.3">
      <c r="A70" s="132"/>
      <c r="B70" s="9"/>
      <c r="C70" s="9"/>
      <c r="D70" s="10"/>
      <c r="E70" s="9"/>
      <c r="F70" s="9"/>
      <c r="G70" s="9"/>
      <c r="H70" s="9"/>
      <c r="I70" s="6"/>
      <c r="J70" s="109"/>
    </row>
    <row r="71" spans="1:10" ht="16.2" thickBot="1" x14ac:dyDescent="0.3">
      <c r="A71" s="133" t="s">
        <v>19</v>
      </c>
      <c r="B71" s="86" t="s">
        <v>18</v>
      </c>
      <c r="C71" s="86" t="s">
        <v>5</v>
      </c>
      <c r="D71" s="97" t="s">
        <v>110</v>
      </c>
      <c r="E71" s="87"/>
      <c r="F71" s="86"/>
      <c r="G71" s="86"/>
      <c r="H71" s="86"/>
      <c r="I71" s="88">
        <v>5</v>
      </c>
      <c r="J71" s="109"/>
    </row>
    <row r="72" spans="1:10" x14ac:dyDescent="0.25">
      <c r="A72" s="133"/>
      <c r="B72" s="71"/>
      <c r="C72" s="71"/>
      <c r="D72" s="72"/>
      <c r="E72" s="73"/>
      <c r="F72" s="71"/>
      <c r="G72" s="71"/>
      <c r="H72" s="71"/>
      <c r="I72" s="74"/>
      <c r="J72" s="109"/>
    </row>
    <row r="73" spans="1:10" x14ac:dyDescent="0.25">
      <c r="A73" s="135" t="s">
        <v>17</v>
      </c>
      <c r="B73" s="80" t="s">
        <v>16</v>
      </c>
      <c r="C73" s="80" t="s">
        <v>100</v>
      </c>
      <c r="D73" s="81" t="s">
        <v>15</v>
      </c>
      <c r="E73" s="9"/>
      <c r="F73" s="9"/>
      <c r="G73" s="9"/>
      <c r="H73" s="9"/>
      <c r="I73" s="75"/>
      <c r="J73" s="109"/>
    </row>
    <row r="74" spans="1:10" ht="15" customHeight="1" x14ac:dyDescent="0.25">
      <c r="A74" s="132" t="s">
        <v>118</v>
      </c>
      <c r="B74" s="115" t="s">
        <v>137</v>
      </c>
      <c r="C74" s="8" t="s">
        <v>1</v>
      </c>
      <c r="D74" s="42" t="s">
        <v>134</v>
      </c>
      <c r="E74" s="59" t="s">
        <v>2</v>
      </c>
      <c r="F74" s="60">
        <v>7</v>
      </c>
      <c r="G74" s="61">
        <v>0</v>
      </c>
      <c r="H74" s="7">
        <v>1</v>
      </c>
      <c r="I74" s="6"/>
      <c r="J74" s="137"/>
    </row>
    <row r="75" spans="1:10" ht="15" customHeight="1" x14ac:dyDescent="0.25">
      <c r="A75" s="132" t="s">
        <v>118</v>
      </c>
      <c r="B75" s="115" t="s">
        <v>138</v>
      </c>
      <c r="C75" s="8" t="s">
        <v>1</v>
      </c>
      <c r="D75" s="42" t="s">
        <v>136</v>
      </c>
      <c r="E75" s="59" t="s">
        <v>0</v>
      </c>
      <c r="F75" s="60">
        <v>10.5</v>
      </c>
      <c r="G75" s="61">
        <v>10.5</v>
      </c>
      <c r="H75" s="7">
        <v>1</v>
      </c>
      <c r="I75" s="6"/>
      <c r="J75" s="137"/>
    </row>
    <row r="76" spans="1:10" x14ac:dyDescent="0.25">
      <c r="A76" s="132"/>
      <c r="B76" s="9"/>
      <c r="C76" s="20" t="s">
        <v>7</v>
      </c>
      <c r="D76" s="89"/>
      <c r="E76" s="9"/>
      <c r="F76" s="9"/>
      <c r="G76" s="70"/>
      <c r="H76" s="70"/>
      <c r="I76" s="75"/>
      <c r="J76" s="112"/>
    </row>
    <row r="77" spans="1:10" x14ac:dyDescent="0.25">
      <c r="A77" s="135" t="s">
        <v>14</v>
      </c>
      <c r="B77" s="80" t="s">
        <v>13</v>
      </c>
      <c r="C77" s="82" t="s">
        <v>100</v>
      </c>
      <c r="D77" s="19" t="s">
        <v>12</v>
      </c>
      <c r="E77" s="9"/>
      <c r="F77" s="9"/>
      <c r="G77" s="9"/>
      <c r="H77" s="9"/>
      <c r="I77" s="75"/>
      <c r="J77" s="109"/>
    </row>
    <row r="78" spans="1:10" ht="15.75" customHeight="1" x14ac:dyDescent="0.25">
      <c r="A78" s="132" t="s">
        <v>118</v>
      </c>
      <c r="B78" s="115" t="s">
        <v>121</v>
      </c>
      <c r="C78" s="8" t="s">
        <v>1</v>
      </c>
      <c r="D78" s="18" t="s">
        <v>11</v>
      </c>
      <c r="E78" s="17" t="s">
        <v>96</v>
      </c>
      <c r="F78" s="85">
        <v>21</v>
      </c>
      <c r="G78" s="7">
        <v>0</v>
      </c>
      <c r="H78" s="7">
        <v>1</v>
      </c>
      <c r="I78" s="76"/>
      <c r="J78" s="126" t="s">
        <v>131</v>
      </c>
    </row>
    <row r="79" spans="1:10" x14ac:dyDescent="0.25">
      <c r="A79" s="132" t="s">
        <v>118</v>
      </c>
      <c r="B79" s="115" t="s">
        <v>122</v>
      </c>
      <c r="C79" s="8" t="s">
        <v>1</v>
      </c>
      <c r="D79" s="18" t="s">
        <v>10</v>
      </c>
      <c r="E79" s="17" t="s">
        <v>96</v>
      </c>
      <c r="F79" s="85">
        <v>21</v>
      </c>
      <c r="G79" s="7">
        <v>0</v>
      </c>
      <c r="H79" s="7">
        <v>1</v>
      </c>
      <c r="I79" s="76"/>
      <c r="J79" s="126" t="s">
        <v>131</v>
      </c>
    </row>
    <row r="80" spans="1:10" x14ac:dyDescent="0.25">
      <c r="A80" s="132"/>
      <c r="B80" s="9"/>
      <c r="C80" s="20" t="s">
        <v>7</v>
      </c>
      <c r="D80" s="89"/>
      <c r="E80" s="9"/>
      <c r="F80" s="70"/>
      <c r="G80" s="70"/>
      <c r="H80" s="70"/>
      <c r="I80" s="75"/>
      <c r="J80" s="112"/>
    </row>
    <row r="81" spans="1:11" x14ac:dyDescent="0.25">
      <c r="A81" s="135" t="s">
        <v>9</v>
      </c>
      <c r="B81" s="80" t="s">
        <v>8</v>
      </c>
      <c r="C81" s="82" t="s">
        <v>100</v>
      </c>
      <c r="D81" s="19" t="s">
        <v>6</v>
      </c>
      <c r="E81" s="9"/>
      <c r="F81" s="9"/>
      <c r="G81" s="9"/>
      <c r="H81" s="9"/>
      <c r="I81" s="75"/>
      <c r="J81" s="109"/>
    </row>
    <row r="82" spans="1:11" ht="15.75" customHeight="1" x14ac:dyDescent="0.25">
      <c r="A82" s="132" t="s">
        <v>118</v>
      </c>
      <c r="B82" s="115" t="s">
        <v>119</v>
      </c>
      <c r="C82" s="8" t="s">
        <v>1</v>
      </c>
      <c r="D82" s="42" t="s">
        <v>149</v>
      </c>
      <c r="E82" s="17" t="s">
        <v>96</v>
      </c>
      <c r="F82" s="85">
        <v>21</v>
      </c>
      <c r="G82" s="7">
        <v>0</v>
      </c>
      <c r="H82" s="7">
        <v>1</v>
      </c>
      <c r="I82" s="75"/>
      <c r="J82" s="126" t="s">
        <v>131</v>
      </c>
      <c r="K82" s="249"/>
    </row>
    <row r="83" spans="1:11" ht="15.75" customHeight="1" x14ac:dyDescent="0.25">
      <c r="A83" s="132"/>
      <c r="B83" s="115" t="s">
        <v>120</v>
      </c>
      <c r="C83" s="8" t="s">
        <v>1</v>
      </c>
      <c r="D83" s="42" t="s">
        <v>150</v>
      </c>
      <c r="E83" s="17" t="s">
        <v>2</v>
      </c>
      <c r="F83" s="85">
        <v>21</v>
      </c>
      <c r="G83" s="7">
        <v>0</v>
      </c>
      <c r="H83" s="7">
        <v>1</v>
      </c>
      <c r="I83" s="75"/>
      <c r="J83" s="126"/>
      <c r="K83" s="249"/>
    </row>
    <row r="84" spans="1:11" ht="16.2" thickBot="1" x14ac:dyDescent="0.3">
      <c r="A84" s="132"/>
      <c r="B84" s="77"/>
      <c r="C84" s="77"/>
      <c r="D84" s="78"/>
      <c r="E84" s="77"/>
      <c r="F84" s="77"/>
      <c r="G84" s="77"/>
      <c r="H84" s="77"/>
      <c r="I84" s="79"/>
      <c r="J84" s="109"/>
    </row>
    <row r="85" spans="1:11" s="11" customFormat="1" ht="16.2" thickBot="1" x14ac:dyDescent="0.3">
      <c r="A85" s="129"/>
      <c r="B85" s="14"/>
      <c r="C85" s="14" t="s">
        <v>5</v>
      </c>
      <c r="D85" s="16" t="s">
        <v>4</v>
      </c>
      <c r="E85" s="15"/>
      <c r="F85" s="14"/>
      <c r="G85" s="14"/>
      <c r="H85" s="14"/>
      <c r="I85" s="13">
        <v>5</v>
      </c>
      <c r="J85" s="111"/>
    </row>
    <row r="86" spans="1:11" x14ac:dyDescent="0.25">
      <c r="A86" s="134"/>
      <c r="B86" s="9"/>
      <c r="C86" s="9"/>
      <c r="D86" s="10" t="s">
        <v>3</v>
      </c>
      <c r="E86" s="9"/>
      <c r="F86" s="9"/>
      <c r="G86" s="9"/>
      <c r="H86" s="9"/>
      <c r="I86" s="6"/>
      <c r="J86" s="111"/>
    </row>
    <row r="87" spans="1:11" x14ac:dyDescent="0.25">
      <c r="A87" s="134"/>
      <c r="B87" s="9"/>
      <c r="C87" s="60" t="s">
        <v>1</v>
      </c>
      <c r="D87" s="39" t="s">
        <v>112</v>
      </c>
      <c r="E87" s="93" t="s">
        <v>2</v>
      </c>
      <c r="F87" s="93">
        <v>17.5</v>
      </c>
      <c r="G87" s="61">
        <f>F87</f>
        <v>17.5</v>
      </c>
      <c r="H87" s="250">
        <v>2</v>
      </c>
      <c r="I87" s="6"/>
      <c r="J87" s="111"/>
    </row>
    <row r="88" spans="1:11" x14ac:dyDescent="0.25">
      <c r="A88" s="134"/>
      <c r="B88" s="9"/>
      <c r="C88" s="60" t="s">
        <v>113</v>
      </c>
      <c r="D88" s="94" t="s">
        <v>112</v>
      </c>
      <c r="E88" s="93" t="s">
        <v>115</v>
      </c>
      <c r="F88" s="93">
        <v>3.5</v>
      </c>
      <c r="G88" s="61">
        <f>F88</f>
        <v>3.5</v>
      </c>
      <c r="H88" s="251"/>
      <c r="I88" s="6"/>
      <c r="J88" s="111"/>
    </row>
    <row r="89" spans="1:11" x14ac:dyDescent="0.25">
      <c r="A89" s="134"/>
      <c r="B89" s="9"/>
      <c r="C89" s="60" t="s">
        <v>1</v>
      </c>
      <c r="D89" s="39" t="s">
        <v>114</v>
      </c>
      <c r="E89" s="84" t="s">
        <v>0</v>
      </c>
      <c r="F89" s="84">
        <v>10.5</v>
      </c>
      <c r="G89" s="61">
        <f>F89</f>
        <v>10.5</v>
      </c>
      <c r="H89" s="7">
        <v>1</v>
      </c>
      <c r="I89" s="6"/>
      <c r="J89" s="111"/>
    </row>
    <row r="90" spans="1:11" x14ac:dyDescent="0.25">
      <c r="A90" s="134"/>
      <c r="B90" s="9"/>
      <c r="C90" s="83" t="s">
        <v>1</v>
      </c>
      <c r="D90" s="91" t="s">
        <v>86</v>
      </c>
      <c r="E90" s="92" t="s">
        <v>2</v>
      </c>
      <c r="F90" s="92">
        <v>7</v>
      </c>
      <c r="G90" s="95">
        <f>F90/3</f>
        <v>2.3333333333333335</v>
      </c>
      <c r="H90" s="250">
        <v>2</v>
      </c>
      <c r="I90" s="6"/>
      <c r="J90" s="111"/>
    </row>
    <row r="91" spans="1:11" ht="15.75" customHeight="1" x14ac:dyDescent="0.25">
      <c r="A91" s="134"/>
      <c r="B91" s="9"/>
      <c r="C91" s="83" t="s">
        <v>1</v>
      </c>
      <c r="D91" s="91" t="s">
        <v>86</v>
      </c>
      <c r="E91" s="92" t="s">
        <v>0</v>
      </c>
      <c r="F91" s="92">
        <v>7</v>
      </c>
      <c r="G91" s="61">
        <f>F91</f>
        <v>7</v>
      </c>
      <c r="H91" s="251"/>
      <c r="I91" s="6"/>
      <c r="J91" s="109"/>
    </row>
    <row r="92" spans="1:11" ht="16.2" thickBot="1" x14ac:dyDescent="0.3">
      <c r="A92" s="136"/>
      <c r="B92" s="3"/>
      <c r="C92" s="3"/>
      <c r="D92" s="5"/>
      <c r="E92" s="3"/>
      <c r="F92" s="3"/>
      <c r="G92" s="3"/>
      <c r="H92" s="3"/>
      <c r="I92" s="2"/>
      <c r="J92" s="111"/>
    </row>
  </sheetData>
  <mergeCells count="4">
    <mergeCell ref="B1:B2"/>
    <mergeCell ref="K82:K83"/>
    <mergeCell ref="H90:H91"/>
    <mergeCell ref="H87:H88"/>
  </mergeCells>
  <conditionalFormatting sqref="B5:I5 B8:I8 B10:I10 B15:I15 B20:I20 B25:I25 B32:I33 B42:I42 B85:I85 B71:I72 B51:I51 B56:I56 B61:I61 B66:I66 B49:I49">
    <cfRule type="expression" priority="7" stopIfTrue="1">
      <formula>#REF!="DU et autres"</formula>
    </cfRule>
    <cfRule type="expression" priority="8" stopIfTrue="1">
      <formula>#REF!="AGREG"</formula>
    </cfRule>
    <cfRule type="expression" priority="9" stopIfTrue="1">
      <formula>#REF!="Master"</formula>
    </cfRule>
  </conditionalFormatting>
  <printOptions horizontalCentered="1"/>
  <pageMargins left="0.51181102362204722" right="0.31496062992125984" top="0.74803149606299213" bottom="0.55118110236220474" header="0.51181102362204722" footer="0.31496062992125984"/>
  <pageSetup paperSize="9" scale="49" firstPageNumber="0" orientation="portrait" r:id="rId1"/>
  <headerFooter alignWithMargins="0">
    <oddFooter>&amp;L&amp;D&amp;R&amp;F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"/>
  <sheetViews>
    <sheetView tabSelected="1" zoomScale="70" zoomScaleNormal="70" workbookViewId="0">
      <selection activeCell="T68" sqref="T68"/>
    </sheetView>
  </sheetViews>
  <sheetFormatPr baseColWidth="10" defaultColWidth="11.44140625" defaultRowHeight="15.6" outlineLevelCol="1" x14ac:dyDescent="0.25"/>
  <cols>
    <col min="1" max="1" width="15.44140625" style="173" customWidth="1" outlineLevel="1"/>
    <col min="2" max="2" width="7.44140625" style="155" customWidth="1"/>
    <col min="3" max="3" width="49.88671875" style="155" customWidth="1"/>
    <col min="4" max="4" width="27" style="148" customWidth="1"/>
    <col min="5" max="5" width="23.33203125" style="148" customWidth="1"/>
    <col min="6" max="6" width="22" style="148" customWidth="1"/>
    <col min="7" max="7" width="17.109375" style="148" customWidth="1"/>
    <col min="8" max="8" width="11.44140625" style="148" customWidth="1" outlineLevel="1"/>
    <col min="9" max="9" width="18.88671875" style="148" customWidth="1" outlineLevel="1"/>
    <col min="10" max="10" width="11.44140625" style="148" customWidth="1" outlineLevel="1"/>
    <col min="11" max="11" width="21" style="148" customWidth="1"/>
    <col min="12" max="12" width="11.44140625" style="155" customWidth="1"/>
    <col min="13" max="13" width="17.5546875" style="155" customWidth="1"/>
    <col min="14" max="14" width="11.44140625" style="155"/>
    <col min="15" max="15" width="23.33203125" style="155" customWidth="1"/>
    <col min="16" max="16" width="24.33203125" style="155" customWidth="1"/>
    <col min="17" max="17" width="30.5546875" style="155" customWidth="1"/>
    <col min="18" max="18" width="21" style="155" customWidth="1"/>
    <col min="19" max="19" width="26.88671875" style="155" customWidth="1"/>
    <col min="20" max="20" width="29.109375" style="155" customWidth="1"/>
    <col min="21" max="16384" width="11.44140625" style="155"/>
  </cols>
  <sheetData>
    <row r="1" spans="1:20" s="147" customFormat="1" ht="31.8" customHeight="1" thickBot="1" x14ac:dyDescent="0.3">
      <c r="A1" s="143" t="s">
        <v>167</v>
      </c>
      <c r="B1" s="144"/>
      <c r="C1" s="276" t="s">
        <v>191</v>
      </c>
      <c r="D1" s="277"/>
      <c r="E1" s="277"/>
      <c r="F1" s="278"/>
      <c r="G1" s="252" t="s">
        <v>190</v>
      </c>
      <c r="H1" s="253"/>
      <c r="I1" s="145"/>
      <c r="J1" s="146"/>
      <c r="K1" s="146"/>
    </row>
    <row r="2" spans="1:20" s="151" customFormat="1" ht="65.400000000000006" customHeight="1" thickBot="1" x14ac:dyDescent="0.3">
      <c r="A2" s="210"/>
      <c r="B2" s="211"/>
      <c r="C2" s="212"/>
      <c r="D2" s="280" t="s">
        <v>171</v>
      </c>
      <c r="E2" s="280"/>
      <c r="F2" s="280"/>
      <c r="G2" s="280"/>
      <c r="H2" s="280"/>
      <c r="I2" s="280"/>
      <c r="J2" s="280"/>
      <c r="K2" s="280"/>
      <c r="L2" s="281"/>
      <c r="M2" s="273" t="s">
        <v>172</v>
      </c>
      <c r="N2" s="274"/>
      <c r="O2" s="274"/>
      <c r="P2" s="274"/>
      <c r="Q2" s="274"/>
      <c r="R2" s="274"/>
      <c r="S2" s="274"/>
      <c r="T2" s="275"/>
    </row>
    <row r="3" spans="1:20" s="151" customFormat="1" ht="17.399999999999999" customHeight="1" thickBot="1" x14ac:dyDescent="0.3">
      <c r="A3" s="282" t="s">
        <v>168</v>
      </c>
      <c r="B3" s="283"/>
      <c r="C3" s="283"/>
      <c r="D3" s="258" t="s">
        <v>173</v>
      </c>
      <c r="E3" s="259"/>
      <c r="F3" s="259"/>
      <c r="G3" s="259"/>
      <c r="H3" s="259"/>
      <c r="I3" s="259"/>
      <c r="J3" s="260"/>
      <c r="K3" s="263" t="s">
        <v>174</v>
      </c>
      <c r="L3" s="264"/>
      <c r="M3" s="258" t="s">
        <v>173</v>
      </c>
      <c r="N3" s="259"/>
      <c r="O3" s="259"/>
      <c r="P3" s="259"/>
      <c r="Q3" s="259"/>
      <c r="R3" s="260"/>
      <c r="S3" s="263" t="s">
        <v>174</v>
      </c>
      <c r="T3" s="264"/>
    </row>
    <row r="4" spans="1:20" s="156" customFormat="1" ht="48" customHeight="1" thickBot="1" x14ac:dyDescent="0.3">
      <c r="A4" s="152"/>
      <c r="B4" s="213"/>
      <c r="C4" s="213"/>
      <c r="D4" s="258" t="s">
        <v>175</v>
      </c>
      <c r="E4" s="259"/>
      <c r="F4" s="259"/>
      <c r="G4" s="259"/>
      <c r="H4" s="260"/>
      <c r="I4" s="261" t="s">
        <v>176</v>
      </c>
      <c r="J4" s="262"/>
      <c r="K4" s="263" t="s">
        <v>177</v>
      </c>
      <c r="L4" s="264"/>
      <c r="M4" s="258" t="s">
        <v>175</v>
      </c>
      <c r="N4" s="259"/>
      <c r="O4" s="259"/>
      <c r="P4" s="260"/>
      <c r="Q4" s="261" t="s">
        <v>176</v>
      </c>
      <c r="R4" s="262"/>
      <c r="S4" s="263" t="s">
        <v>177</v>
      </c>
      <c r="T4" s="264"/>
    </row>
    <row r="5" spans="1:20" ht="94.2" thickBot="1" x14ac:dyDescent="0.3">
      <c r="A5" s="215" t="s">
        <v>178</v>
      </c>
      <c r="B5" s="246" t="s">
        <v>179</v>
      </c>
      <c r="C5" s="214" t="s">
        <v>192</v>
      </c>
      <c r="D5" s="215" t="s">
        <v>180</v>
      </c>
      <c r="E5" s="215" t="s">
        <v>181</v>
      </c>
      <c r="F5" s="216" t="s">
        <v>185</v>
      </c>
      <c r="G5" s="215" t="s">
        <v>182</v>
      </c>
      <c r="H5" s="215" t="s">
        <v>183</v>
      </c>
      <c r="I5" s="216" t="s">
        <v>184</v>
      </c>
      <c r="J5" s="217" t="s">
        <v>182</v>
      </c>
      <c r="K5" s="216" t="s">
        <v>185</v>
      </c>
      <c r="L5" s="215" t="s">
        <v>186</v>
      </c>
      <c r="M5" s="215" t="s">
        <v>187</v>
      </c>
      <c r="N5" s="215" t="s">
        <v>181</v>
      </c>
      <c r="O5" s="216" t="s">
        <v>188</v>
      </c>
      <c r="P5" s="215" t="s">
        <v>186</v>
      </c>
      <c r="Q5" s="216" t="s">
        <v>184</v>
      </c>
      <c r="R5" s="217" t="s">
        <v>182</v>
      </c>
      <c r="S5" s="216" t="s">
        <v>189</v>
      </c>
      <c r="T5" s="215" t="s">
        <v>186</v>
      </c>
    </row>
    <row r="6" spans="1:20" ht="16.2" thickBot="1" x14ac:dyDescent="0.3">
      <c r="A6" s="174"/>
      <c r="B6" s="175"/>
      <c r="C6" s="175"/>
      <c r="D6" s="176"/>
      <c r="E6" s="176"/>
      <c r="F6" s="177"/>
      <c r="G6" s="177"/>
      <c r="J6" s="149"/>
      <c r="K6" s="150"/>
      <c r="L6" s="151"/>
      <c r="M6" s="151"/>
      <c r="N6" s="151"/>
      <c r="O6" s="151"/>
      <c r="P6" s="151"/>
      <c r="Q6" s="151"/>
      <c r="R6" s="151"/>
      <c r="S6" s="151"/>
      <c r="T6" s="151"/>
    </row>
    <row r="7" spans="1:20" ht="16.2" thickBot="1" x14ac:dyDescent="0.3">
      <c r="A7" s="188"/>
      <c r="B7" s="188" t="s">
        <v>5</v>
      </c>
      <c r="C7" s="192" t="s">
        <v>90</v>
      </c>
      <c r="D7" s="204"/>
      <c r="E7" s="204"/>
      <c r="F7" s="204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0" x14ac:dyDescent="0.25">
      <c r="A8" s="9"/>
      <c r="B8" s="9"/>
      <c r="C8" s="10"/>
      <c r="D8" s="158"/>
      <c r="E8" s="158"/>
      <c r="F8" s="158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</row>
    <row r="9" spans="1:20" ht="66" customHeight="1" x14ac:dyDescent="0.25">
      <c r="A9" s="180" t="s">
        <v>74</v>
      </c>
      <c r="B9" s="180" t="s">
        <v>2</v>
      </c>
      <c r="C9" s="185" t="s">
        <v>91</v>
      </c>
      <c r="D9" s="219" t="s">
        <v>207</v>
      </c>
      <c r="E9" s="220" t="s">
        <v>193</v>
      </c>
      <c r="F9" s="228" t="s">
        <v>256</v>
      </c>
      <c r="G9" s="221"/>
      <c r="H9" s="221">
        <v>1</v>
      </c>
      <c r="I9" s="221" t="s">
        <v>210</v>
      </c>
      <c r="J9" s="221" t="s">
        <v>194</v>
      </c>
      <c r="K9" s="228" t="s">
        <v>210</v>
      </c>
      <c r="L9" s="221" t="s">
        <v>194</v>
      </c>
      <c r="M9" s="221" t="s">
        <v>209</v>
      </c>
      <c r="N9" s="221" t="s">
        <v>193</v>
      </c>
      <c r="O9" s="221" t="s">
        <v>211</v>
      </c>
      <c r="P9" s="221" t="s">
        <v>213</v>
      </c>
      <c r="Q9" s="221" t="s">
        <v>212</v>
      </c>
      <c r="R9" s="221" t="s">
        <v>194</v>
      </c>
      <c r="S9" s="228" t="s">
        <v>199</v>
      </c>
      <c r="T9" s="221" t="s">
        <v>204</v>
      </c>
    </row>
    <row r="10" spans="1:20" s="162" customFormat="1" ht="59.25" customHeight="1" x14ac:dyDescent="0.25">
      <c r="A10" s="180" t="s">
        <v>73</v>
      </c>
      <c r="B10" s="180" t="s">
        <v>2</v>
      </c>
      <c r="C10" s="179" t="s">
        <v>72</v>
      </c>
      <c r="D10" s="240" t="s">
        <v>207</v>
      </c>
      <c r="E10" s="241" t="s">
        <v>193</v>
      </c>
      <c r="F10" s="242" t="s">
        <v>254</v>
      </c>
      <c r="G10" s="243" t="s">
        <v>194</v>
      </c>
      <c r="H10" s="243">
        <v>1</v>
      </c>
      <c r="I10" s="242" t="s">
        <v>198</v>
      </c>
      <c r="J10" s="243" t="s">
        <v>194</v>
      </c>
      <c r="K10" s="242" t="s">
        <v>199</v>
      </c>
      <c r="L10" s="243" t="s">
        <v>194</v>
      </c>
      <c r="M10" s="243" t="s">
        <v>209</v>
      </c>
      <c r="N10" s="243" t="s">
        <v>193</v>
      </c>
      <c r="O10" s="244" t="s">
        <v>198</v>
      </c>
      <c r="P10" s="243" t="s">
        <v>194</v>
      </c>
      <c r="Q10" s="244" t="s">
        <v>199</v>
      </c>
      <c r="R10" s="243" t="s">
        <v>194</v>
      </c>
      <c r="S10" s="244" t="s">
        <v>199</v>
      </c>
      <c r="T10" s="243" t="s">
        <v>203</v>
      </c>
    </row>
    <row r="11" spans="1:20" s="162" customFormat="1" ht="16.2" thickBot="1" x14ac:dyDescent="0.3">
      <c r="A11" s="9"/>
      <c r="B11" s="9"/>
      <c r="C11" s="10"/>
      <c r="D11" s="224"/>
      <c r="E11" s="224"/>
      <c r="F11" s="229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62" customFormat="1" ht="16.2" thickBot="1" x14ac:dyDescent="0.3">
      <c r="A12" s="188"/>
      <c r="B12" s="188" t="s">
        <v>5</v>
      </c>
      <c r="C12" s="192" t="s">
        <v>92</v>
      </c>
      <c r="D12" s="198"/>
      <c r="E12" s="198"/>
      <c r="F12" s="203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</row>
    <row r="13" spans="1:20" s="162" customFormat="1" x14ac:dyDescent="0.25">
      <c r="A13" s="9"/>
      <c r="B13" s="9"/>
      <c r="C13" s="10"/>
      <c r="D13" s="225"/>
      <c r="E13" s="225"/>
      <c r="F13" s="230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</row>
    <row r="14" spans="1:20" s="162" customFormat="1" ht="54.75" customHeight="1" x14ac:dyDescent="0.25">
      <c r="A14" s="180" t="s">
        <v>69</v>
      </c>
      <c r="B14" s="180" t="s">
        <v>2</v>
      </c>
      <c r="C14" s="185" t="s">
        <v>152</v>
      </c>
      <c r="D14" s="219" t="s">
        <v>207</v>
      </c>
      <c r="E14" s="220" t="s">
        <v>195</v>
      </c>
      <c r="F14" s="228" t="s">
        <v>210</v>
      </c>
      <c r="G14" s="221" t="s">
        <v>194</v>
      </c>
      <c r="H14" s="221">
        <v>1</v>
      </c>
      <c r="I14" s="228" t="s">
        <v>210</v>
      </c>
      <c r="J14" s="221" t="s">
        <v>194</v>
      </c>
      <c r="K14" s="221" t="s">
        <v>210</v>
      </c>
      <c r="L14" s="221" t="s">
        <v>194</v>
      </c>
      <c r="M14" s="221" t="s">
        <v>209</v>
      </c>
      <c r="N14" s="221" t="s">
        <v>195</v>
      </c>
      <c r="O14" s="221" t="s">
        <v>212</v>
      </c>
      <c r="P14" s="221" t="s">
        <v>194</v>
      </c>
      <c r="Q14" s="221" t="s">
        <v>212</v>
      </c>
      <c r="R14" s="221" t="s">
        <v>194</v>
      </c>
      <c r="S14" s="228" t="s">
        <v>199</v>
      </c>
      <c r="T14" s="221" t="s">
        <v>204</v>
      </c>
    </row>
    <row r="15" spans="1:20" s="151" customFormat="1" ht="56.25" customHeight="1" x14ac:dyDescent="0.25">
      <c r="A15" s="180" t="s">
        <v>67</v>
      </c>
      <c r="B15" s="180" t="s">
        <v>2</v>
      </c>
      <c r="C15" s="185" t="s">
        <v>66</v>
      </c>
      <c r="D15" s="219" t="s">
        <v>207</v>
      </c>
      <c r="E15" s="220" t="s">
        <v>193</v>
      </c>
      <c r="F15" s="228" t="s">
        <v>214</v>
      </c>
      <c r="G15" s="221"/>
      <c r="H15" s="221">
        <v>1</v>
      </c>
      <c r="I15" s="228" t="s">
        <v>198</v>
      </c>
      <c r="J15" s="221"/>
      <c r="K15" s="228" t="s">
        <v>199</v>
      </c>
      <c r="L15" s="221"/>
      <c r="M15" s="221" t="s">
        <v>209</v>
      </c>
      <c r="N15" s="221" t="s">
        <v>193</v>
      </c>
      <c r="O15" s="228" t="s">
        <v>198</v>
      </c>
      <c r="P15" s="221"/>
      <c r="Q15" s="228" t="s">
        <v>199</v>
      </c>
      <c r="R15" s="221"/>
      <c r="S15" s="228" t="s">
        <v>199</v>
      </c>
      <c r="T15" s="221" t="s">
        <v>204</v>
      </c>
    </row>
    <row r="16" spans="1:20" s="151" customFormat="1" ht="16.2" thickBot="1" x14ac:dyDescent="0.3">
      <c r="A16" s="9"/>
      <c r="B16" s="9"/>
      <c r="C16" s="29"/>
      <c r="D16" s="161"/>
      <c r="E16" s="158"/>
      <c r="F16" s="158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</row>
    <row r="17" spans="1:20" s="151" customFormat="1" ht="16.2" thickBot="1" x14ac:dyDescent="0.3">
      <c r="A17" s="188"/>
      <c r="B17" s="188" t="s">
        <v>5</v>
      </c>
      <c r="C17" s="192" t="s">
        <v>156</v>
      </c>
      <c r="D17" s="198"/>
      <c r="E17" s="198"/>
      <c r="F17" s="193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</row>
    <row r="18" spans="1:20" x14ac:dyDescent="0.25">
      <c r="A18" s="9"/>
      <c r="B18" s="9"/>
      <c r="C18" s="10"/>
      <c r="D18" s="225"/>
      <c r="E18" s="225"/>
      <c r="F18" s="195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</row>
    <row r="19" spans="1:20" ht="92.25" customHeight="1" x14ac:dyDescent="0.25">
      <c r="A19" s="180" t="s">
        <v>63</v>
      </c>
      <c r="B19" s="180" t="s">
        <v>2</v>
      </c>
      <c r="C19" s="185" t="s">
        <v>62</v>
      </c>
      <c r="D19" s="219" t="s">
        <v>207</v>
      </c>
      <c r="E19" s="220" t="s">
        <v>195</v>
      </c>
      <c r="F19" s="228" t="s">
        <v>216</v>
      </c>
      <c r="G19" s="221" t="s">
        <v>194</v>
      </c>
      <c r="H19" s="221">
        <v>1</v>
      </c>
      <c r="I19" s="221" t="s">
        <v>216</v>
      </c>
      <c r="J19" s="221" t="s">
        <v>194</v>
      </c>
      <c r="K19" s="221" t="s">
        <v>216</v>
      </c>
      <c r="L19" s="221" t="s">
        <v>194</v>
      </c>
      <c r="M19" s="221" t="s">
        <v>209</v>
      </c>
      <c r="N19" s="221" t="s">
        <v>193</v>
      </c>
      <c r="O19" s="221" t="s">
        <v>234</v>
      </c>
      <c r="P19" s="221" t="s">
        <v>232</v>
      </c>
      <c r="Q19" s="221" t="s">
        <v>235</v>
      </c>
      <c r="R19" s="221" t="s">
        <v>232</v>
      </c>
      <c r="S19" s="221" t="s">
        <v>235</v>
      </c>
      <c r="T19" s="221" t="s">
        <v>232</v>
      </c>
    </row>
    <row r="20" spans="1:20" ht="83.25" customHeight="1" x14ac:dyDescent="0.25">
      <c r="A20" s="245" t="s">
        <v>61</v>
      </c>
      <c r="B20" s="245" t="s">
        <v>2</v>
      </c>
      <c r="C20" s="185" t="s">
        <v>93</v>
      </c>
      <c r="D20" s="219" t="s">
        <v>207</v>
      </c>
      <c r="E20" s="220" t="s">
        <v>193</v>
      </c>
      <c r="F20" s="228" t="s">
        <v>269</v>
      </c>
      <c r="G20" s="221" t="s">
        <v>270</v>
      </c>
      <c r="H20" s="221" t="s">
        <v>271</v>
      </c>
      <c r="I20" s="221" t="s">
        <v>272</v>
      </c>
      <c r="J20" s="221"/>
      <c r="K20" s="228" t="s">
        <v>273</v>
      </c>
      <c r="L20" s="221" t="s">
        <v>194</v>
      </c>
      <c r="M20" s="221" t="s">
        <v>251</v>
      </c>
      <c r="N20" s="221" t="s">
        <v>193</v>
      </c>
      <c r="O20" s="221" t="s">
        <v>274</v>
      </c>
      <c r="P20" s="221"/>
      <c r="Q20" s="221" t="s">
        <v>274</v>
      </c>
      <c r="R20" s="221"/>
      <c r="S20" s="228" t="s">
        <v>199</v>
      </c>
      <c r="T20" s="221" t="s">
        <v>204</v>
      </c>
    </row>
    <row r="21" spans="1:20" s="156" customFormat="1" ht="16.2" thickBot="1" x14ac:dyDescent="0.3">
      <c r="A21" s="9"/>
      <c r="B21" s="9"/>
      <c r="C21" s="10"/>
      <c r="D21" s="163"/>
      <c r="E21" s="164"/>
      <c r="F21" s="16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</row>
    <row r="22" spans="1:20" ht="16.2" thickBot="1" x14ac:dyDescent="0.3">
      <c r="A22" s="188"/>
      <c r="B22" s="188" t="s">
        <v>5</v>
      </c>
      <c r="C22" s="192" t="s">
        <v>95</v>
      </c>
      <c r="D22" s="198"/>
      <c r="E22" s="198"/>
      <c r="F22" s="193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</row>
    <row r="23" spans="1:20" x14ac:dyDescent="0.25">
      <c r="A23" s="9"/>
      <c r="B23" s="9"/>
      <c r="C23" s="10"/>
      <c r="D23" s="225"/>
      <c r="E23" s="225"/>
      <c r="F23" s="195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</row>
    <row r="24" spans="1:20" ht="47.25" customHeight="1" x14ac:dyDescent="0.25">
      <c r="A24" s="180" t="s">
        <v>58</v>
      </c>
      <c r="B24" s="180" t="s">
        <v>96</v>
      </c>
      <c r="C24" s="185" t="s">
        <v>57</v>
      </c>
      <c r="D24" s="265" t="s">
        <v>207</v>
      </c>
      <c r="E24" s="220" t="s">
        <v>193</v>
      </c>
      <c r="F24" s="228" t="s">
        <v>196</v>
      </c>
      <c r="G24" s="221"/>
      <c r="H24" s="221">
        <v>1</v>
      </c>
      <c r="I24" s="231" t="s">
        <v>196</v>
      </c>
      <c r="J24" s="221"/>
      <c r="K24" s="231" t="s">
        <v>196</v>
      </c>
      <c r="L24" s="221"/>
      <c r="M24" s="221" t="s">
        <v>209</v>
      </c>
      <c r="N24" s="221" t="s">
        <v>193</v>
      </c>
      <c r="O24" s="231" t="s">
        <v>196</v>
      </c>
      <c r="P24" s="221"/>
      <c r="Q24" s="231" t="s">
        <v>196</v>
      </c>
      <c r="R24" s="221"/>
      <c r="S24" s="231" t="s">
        <v>196</v>
      </c>
      <c r="T24" s="221"/>
    </row>
    <row r="25" spans="1:20" s="156" customFormat="1" ht="48.75" customHeight="1" x14ac:dyDescent="0.25">
      <c r="A25" s="180" t="s">
        <v>56</v>
      </c>
      <c r="B25" s="180" t="s">
        <v>0</v>
      </c>
      <c r="C25" s="185" t="s">
        <v>57</v>
      </c>
      <c r="D25" s="266"/>
      <c r="E25" s="220" t="s">
        <v>193</v>
      </c>
      <c r="F25" s="228" t="s">
        <v>198</v>
      </c>
      <c r="G25" s="221"/>
      <c r="H25" s="221">
        <v>1</v>
      </c>
      <c r="I25" s="228" t="s">
        <v>199</v>
      </c>
      <c r="J25" s="221"/>
      <c r="K25" s="228" t="s">
        <v>199</v>
      </c>
      <c r="L25" s="221"/>
      <c r="M25" s="221" t="s">
        <v>209</v>
      </c>
      <c r="N25" s="221" t="s">
        <v>193</v>
      </c>
      <c r="O25" s="228" t="s">
        <v>198</v>
      </c>
      <c r="P25" s="221"/>
      <c r="Q25" s="228" t="s">
        <v>199</v>
      </c>
      <c r="R25" s="221"/>
      <c r="S25" s="228" t="s">
        <v>199</v>
      </c>
      <c r="T25" s="221" t="s">
        <v>204</v>
      </c>
    </row>
    <row r="26" spans="1:20" ht="46.5" customHeight="1" x14ac:dyDescent="0.25">
      <c r="A26" s="178" t="s">
        <v>165</v>
      </c>
      <c r="B26" s="178" t="s">
        <v>96</v>
      </c>
      <c r="C26" s="206" t="s">
        <v>112</v>
      </c>
      <c r="D26" s="265" t="s">
        <v>207</v>
      </c>
      <c r="E26" s="220" t="s">
        <v>193</v>
      </c>
      <c r="F26" s="228" t="s">
        <v>196</v>
      </c>
      <c r="G26" s="221"/>
      <c r="H26" s="221">
        <v>1</v>
      </c>
      <c r="I26" s="228" t="s">
        <v>196</v>
      </c>
      <c r="J26" s="221"/>
      <c r="K26" s="231" t="s">
        <v>196</v>
      </c>
      <c r="L26" s="221"/>
      <c r="M26" s="221" t="s">
        <v>209</v>
      </c>
      <c r="N26" s="221" t="s">
        <v>193</v>
      </c>
      <c r="O26" s="228" t="s">
        <v>196</v>
      </c>
      <c r="P26" s="221"/>
      <c r="Q26" s="231" t="s">
        <v>196</v>
      </c>
      <c r="R26" s="221"/>
      <c r="S26" s="231" t="s">
        <v>196</v>
      </c>
      <c r="T26" s="221"/>
    </row>
    <row r="27" spans="1:20" ht="76.5" customHeight="1" x14ac:dyDescent="0.25">
      <c r="A27" s="178" t="s">
        <v>166</v>
      </c>
      <c r="B27" s="178" t="s">
        <v>0</v>
      </c>
      <c r="C27" s="206" t="s">
        <v>112</v>
      </c>
      <c r="D27" s="266"/>
      <c r="E27" s="220" t="s">
        <v>193</v>
      </c>
      <c r="F27" s="228" t="s">
        <v>197</v>
      </c>
      <c r="G27" s="221"/>
      <c r="H27" s="221">
        <v>1</v>
      </c>
      <c r="I27" s="228" t="s">
        <v>199</v>
      </c>
      <c r="J27" s="221"/>
      <c r="K27" s="228" t="s">
        <v>199</v>
      </c>
      <c r="L27" s="221"/>
      <c r="M27" s="221" t="s">
        <v>209</v>
      </c>
      <c r="N27" s="221" t="s">
        <v>193</v>
      </c>
      <c r="O27" s="228" t="s">
        <v>198</v>
      </c>
      <c r="P27" s="221"/>
      <c r="Q27" s="228" t="s">
        <v>199</v>
      </c>
      <c r="R27" s="221"/>
      <c r="S27" s="228" t="s">
        <v>199</v>
      </c>
      <c r="T27" s="221" t="s">
        <v>204</v>
      </c>
    </row>
    <row r="28" spans="1:20" ht="16.2" thickBot="1" x14ac:dyDescent="0.3">
      <c r="A28" s="9"/>
      <c r="B28" s="9"/>
      <c r="C28" s="10"/>
      <c r="D28" s="153"/>
      <c r="E28" s="153"/>
      <c r="F28" s="153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</row>
    <row r="29" spans="1:20" ht="16.2" thickBot="1" x14ac:dyDescent="0.3">
      <c r="A29" s="188"/>
      <c r="B29" s="188" t="s">
        <v>5</v>
      </c>
      <c r="C29" s="192" t="s">
        <v>157</v>
      </c>
      <c r="D29" s="232"/>
      <c r="E29" s="232"/>
      <c r="F29" s="232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</row>
    <row r="30" spans="1:20" s="171" customFormat="1" x14ac:dyDescent="0.25">
      <c r="A30" s="71"/>
      <c r="B30" s="71"/>
      <c r="C30" s="72"/>
      <c r="D30" s="157"/>
      <c r="E30" s="157"/>
      <c r="F30" s="158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</row>
    <row r="31" spans="1:20" s="171" customFormat="1" x14ac:dyDescent="0.25">
      <c r="A31" s="20"/>
      <c r="B31" s="20"/>
      <c r="C31" s="141" t="s">
        <v>15</v>
      </c>
      <c r="D31" s="220"/>
      <c r="E31" s="220"/>
      <c r="F31" s="228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</row>
    <row r="32" spans="1:20" s="162" customFormat="1" ht="67.5" customHeight="1" x14ac:dyDescent="0.25">
      <c r="A32" s="180" t="s">
        <v>133</v>
      </c>
      <c r="B32" s="180" t="s">
        <v>2</v>
      </c>
      <c r="C32" s="185" t="s">
        <v>111</v>
      </c>
      <c r="D32" s="271" t="s">
        <v>207</v>
      </c>
      <c r="E32" s="265" t="s">
        <v>193</v>
      </c>
      <c r="F32" s="267" t="s">
        <v>244</v>
      </c>
      <c r="G32" s="254" t="s">
        <v>257</v>
      </c>
      <c r="H32" s="221">
        <v>1</v>
      </c>
      <c r="I32" s="254" t="s">
        <v>245</v>
      </c>
      <c r="J32" s="254" t="s">
        <v>228</v>
      </c>
      <c r="K32" s="254" t="s">
        <v>245</v>
      </c>
      <c r="L32" s="254" t="s">
        <v>228</v>
      </c>
      <c r="M32" s="254" t="s">
        <v>209</v>
      </c>
      <c r="N32" s="254" t="s">
        <v>193</v>
      </c>
      <c r="O32" s="267" t="s">
        <v>246</v>
      </c>
      <c r="P32" s="254" t="s">
        <v>258</v>
      </c>
      <c r="Q32" s="254" t="s">
        <v>245</v>
      </c>
      <c r="R32" s="254" t="s">
        <v>228</v>
      </c>
      <c r="S32" s="254" t="s">
        <v>245</v>
      </c>
      <c r="T32" s="254" t="s">
        <v>228</v>
      </c>
    </row>
    <row r="33" spans="1:20" s="162" customFormat="1" ht="66" customHeight="1" x14ac:dyDescent="0.25">
      <c r="A33" s="180" t="s">
        <v>135</v>
      </c>
      <c r="B33" s="180" t="s">
        <v>0</v>
      </c>
      <c r="C33" s="185" t="s">
        <v>111</v>
      </c>
      <c r="D33" s="272"/>
      <c r="E33" s="266"/>
      <c r="F33" s="268"/>
      <c r="G33" s="255"/>
      <c r="H33" s="221">
        <v>1</v>
      </c>
      <c r="I33" s="255"/>
      <c r="J33" s="255"/>
      <c r="K33" s="255"/>
      <c r="L33" s="255"/>
      <c r="M33" s="255"/>
      <c r="N33" s="255"/>
      <c r="O33" s="268"/>
      <c r="P33" s="255"/>
      <c r="Q33" s="255"/>
      <c r="R33" s="255"/>
      <c r="S33" s="255"/>
      <c r="T33" s="255"/>
    </row>
    <row r="34" spans="1:20" s="162" customFormat="1" x14ac:dyDescent="0.25">
      <c r="A34" s="9"/>
      <c r="B34" s="20" t="s">
        <v>7</v>
      </c>
      <c r="C34" s="89"/>
      <c r="D34" s="172"/>
      <c r="E34" s="172"/>
      <c r="F34" s="233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</row>
    <row r="35" spans="1:20" s="162" customFormat="1" x14ac:dyDescent="0.25">
      <c r="A35" s="20"/>
      <c r="B35" s="142"/>
      <c r="C35" s="19" t="s">
        <v>12</v>
      </c>
      <c r="D35" s="209"/>
      <c r="E35" s="209"/>
      <c r="F35" s="234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</row>
    <row r="36" spans="1:20" s="162" customFormat="1" ht="46.5" customHeight="1" x14ac:dyDescent="0.25">
      <c r="A36" s="180" t="s">
        <v>50</v>
      </c>
      <c r="B36" s="180" t="s">
        <v>2</v>
      </c>
      <c r="C36" s="185" t="s">
        <v>102</v>
      </c>
      <c r="D36" s="219" t="s">
        <v>207</v>
      </c>
      <c r="E36" s="256" t="s">
        <v>266</v>
      </c>
      <c r="F36" s="267" t="s">
        <v>225</v>
      </c>
      <c r="G36" s="254" t="s">
        <v>226</v>
      </c>
      <c r="H36" s="221">
        <v>1</v>
      </c>
      <c r="I36" s="254" t="s">
        <v>227</v>
      </c>
      <c r="J36" s="254" t="s">
        <v>228</v>
      </c>
      <c r="K36" s="254" t="s">
        <v>227</v>
      </c>
      <c r="L36" s="254" t="s">
        <v>228</v>
      </c>
      <c r="M36" s="254" t="s">
        <v>209</v>
      </c>
      <c r="N36" s="254" t="s">
        <v>193</v>
      </c>
      <c r="O36" s="254" t="s">
        <v>229</v>
      </c>
      <c r="P36" s="254" t="s">
        <v>230</v>
      </c>
      <c r="Q36" s="254" t="s">
        <v>231</v>
      </c>
      <c r="R36" s="254" t="s">
        <v>232</v>
      </c>
      <c r="S36" s="254" t="s">
        <v>231</v>
      </c>
      <c r="T36" s="254" t="s">
        <v>232</v>
      </c>
    </row>
    <row r="37" spans="1:20" s="151" customFormat="1" ht="45" customHeight="1" x14ac:dyDescent="0.25">
      <c r="A37" s="180" t="s">
        <v>49</v>
      </c>
      <c r="B37" s="180" t="s">
        <v>0</v>
      </c>
      <c r="C37" s="185" t="s">
        <v>102</v>
      </c>
      <c r="D37" s="219" t="s">
        <v>207</v>
      </c>
      <c r="E37" s="257"/>
      <c r="F37" s="268"/>
      <c r="G37" s="255"/>
      <c r="H37" s="221">
        <v>1</v>
      </c>
      <c r="I37" s="255"/>
      <c r="J37" s="255" t="s">
        <v>228</v>
      </c>
      <c r="K37" s="255" t="s">
        <v>227</v>
      </c>
      <c r="L37" s="255" t="s">
        <v>228</v>
      </c>
      <c r="M37" s="255"/>
      <c r="N37" s="255" t="s">
        <v>193</v>
      </c>
      <c r="O37" s="255" t="s">
        <v>233</v>
      </c>
      <c r="P37" s="255"/>
      <c r="Q37" s="255"/>
      <c r="R37" s="255"/>
      <c r="S37" s="255"/>
      <c r="T37" s="255"/>
    </row>
    <row r="38" spans="1:20" s="151" customFormat="1" ht="16.2" thickBot="1" x14ac:dyDescent="0.3">
      <c r="A38" s="9"/>
      <c r="B38" s="9"/>
      <c r="C38" s="29"/>
      <c r="D38" s="161"/>
      <c r="E38" s="158"/>
      <c r="F38" s="158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1:20" ht="16.2" thickBot="1" x14ac:dyDescent="0.3">
      <c r="A39" s="188"/>
      <c r="B39" s="188" t="s">
        <v>5</v>
      </c>
      <c r="C39" s="189" t="s">
        <v>148</v>
      </c>
      <c r="D39" s="198"/>
      <c r="E39" s="198"/>
      <c r="F39" s="193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</row>
    <row r="40" spans="1:20" ht="64.349999999999994" customHeight="1" x14ac:dyDescent="0.25">
      <c r="A40" s="9"/>
      <c r="B40" s="9"/>
      <c r="C40" s="10" t="s">
        <v>3</v>
      </c>
      <c r="D40" s="194"/>
      <c r="E40" s="194"/>
      <c r="F40" s="19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</row>
    <row r="41" spans="1:20" ht="38.25" customHeight="1" x14ac:dyDescent="0.25">
      <c r="A41" s="180" t="s">
        <v>142</v>
      </c>
      <c r="B41" s="181" t="s">
        <v>0</v>
      </c>
      <c r="C41" s="182" t="s">
        <v>170</v>
      </c>
      <c r="D41" s="286" t="s">
        <v>255</v>
      </c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  <c r="S41" s="287"/>
      <c r="T41" s="288"/>
    </row>
    <row r="42" spans="1:20" s="151" customFormat="1" ht="42" customHeight="1" x14ac:dyDescent="0.25">
      <c r="A42" s="180" t="s">
        <v>146</v>
      </c>
      <c r="B42" s="181" t="s">
        <v>0</v>
      </c>
      <c r="C42" s="182" t="s">
        <v>103</v>
      </c>
      <c r="D42" s="219" t="s">
        <v>207</v>
      </c>
      <c r="E42" s="160" t="s">
        <v>193</v>
      </c>
      <c r="F42" s="228" t="s">
        <v>200</v>
      </c>
      <c r="G42" s="221"/>
      <c r="H42" s="221">
        <v>1</v>
      </c>
      <c r="I42" s="228" t="s">
        <v>199</v>
      </c>
      <c r="J42" s="221"/>
      <c r="K42" s="228" t="s">
        <v>199</v>
      </c>
      <c r="L42" s="221"/>
      <c r="M42" s="221"/>
      <c r="N42" s="221" t="s">
        <v>193</v>
      </c>
      <c r="O42" s="221" t="s">
        <v>197</v>
      </c>
      <c r="P42" s="221" t="s">
        <v>201</v>
      </c>
      <c r="Q42" s="221" t="s">
        <v>197</v>
      </c>
      <c r="R42" s="221" t="s">
        <v>201</v>
      </c>
      <c r="S42" s="221" t="s">
        <v>205</v>
      </c>
      <c r="T42" s="221" t="s">
        <v>202</v>
      </c>
    </row>
    <row r="43" spans="1:20" ht="16.2" thickBot="1" x14ac:dyDescent="0.3">
      <c r="A43" s="159"/>
      <c r="B43" s="166"/>
      <c r="C43" s="167"/>
      <c r="D43" s="166"/>
      <c r="E43" s="166"/>
      <c r="F43" s="168"/>
      <c r="G43" s="169"/>
    </row>
    <row r="44" spans="1:20" ht="16.2" thickBot="1" x14ac:dyDescent="0.3">
      <c r="A44" s="210"/>
      <c r="B44" s="211"/>
      <c r="C44" s="212"/>
      <c r="D44" s="280" t="s">
        <v>171</v>
      </c>
      <c r="E44" s="280"/>
      <c r="F44" s="280"/>
      <c r="G44" s="280"/>
      <c r="H44" s="280"/>
      <c r="I44" s="280"/>
      <c r="J44" s="280"/>
      <c r="K44" s="280"/>
      <c r="L44" s="281"/>
      <c r="M44" s="273" t="s">
        <v>172</v>
      </c>
      <c r="N44" s="274"/>
      <c r="O44" s="274"/>
      <c r="P44" s="274"/>
      <c r="Q44" s="274"/>
      <c r="R44" s="274"/>
      <c r="S44" s="274"/>
      <c r="T44" s="275"/>
    </row>
    <row r="45" spans="1:20" ht="16.2" thickBot="1" x14ac:dyDescent="0.3">
      <c r="A45" s="282" t="s">
        <v>169</v>
      </c>
      <c r="B45" s="283"/>
      <c r="C45" s="283"/>
      <c r="D45" s="258" t="s">
        <v>173</v>
      </c>
      <c r="E45" s="259"/>
      <c r="F45" s="259"/>
      <c r="G45" s="259"/>
      <c r="H45" s="259"/>
      <c r="I45" s="259"/>
      <c r="J45" s="260"/>
      <c r="K45" s="263" t="s">
        <v>174</v>
      </c>
      <c r="L45" s="264"/>
      <c r="M45" s="258" t="s">
        <v>173</v>
      </c>
      <c r="N45" s="259"/>
      <c r="O45" s="259"/>
      <c r="P45" s="259"/>
      <c r="Q45" s="259"/>
      <c r="R45" s="260"/>
      <c r="S45" s="263" t="s">
        <v>174</v>
      </c>
      <c r="T45" s="264"/>
    </row>
    <row r="46" spans="1:20" ht="16.2" thickBot="1" x14ac:dyDescent="0.3">
      <c r="A46" s="152"/>
      <c r="B46" s="213"/>
      <c r="C46" s="213"/>
      <c r="D46" s="258" t="s">
        <v>175</v>
      </c>
      <c r="E46" s="259"/>
      <c r="F46" s="259"/>
      <c r="G46" s="259"/>
      <c r="H46" s="260"/>
      <c r="I46" s="261" t="s">
        <v>176</v>
      </c>
      <c r="J46" s="262"/>
      <c r="K46" s="263" t="s">
        <v>177</v>
      </c>
      <c r="L46" s="264"/>
      <c r="M46" s="258" t="s">
        <v>175</v>
      </c>
      <c r="N46" s="259"/>
      <c r="O46" s="259"/>
      <c r="P46" s="260"/>
      <c r="Q46" s="261" t="s">
        <v>176</v>
      </c>
      <c r="R46" s="262"/>
      <c r="S46" s="263" t="s">
        <v>177</v>
      </c>
      <c r="T46" s="264"/>
    </row>
    <row r="47" spans="1:20" ht="94.2" thickBot="1" x14ac:dyDescent="0.3">
      <c r="A47" s="215" t="s">
        <v>178</v>
      </c>
      <c r="B47" s="246" t="s">
        <v>179</v>
      </c>
      <c r="C47" s="214" t="s">
        <v>192</v>
      </c>
      <c r="D47" s="215" t="s">
        <v>180</v>
      </c>
      <c r="E47" s="215" t="s">
        <v>181</v>
      </c>
      <c r="F47" s="216" t="s">
        <v>185</v>
      </c>
      <c r="G47" s="215" t="s">
        <v>182</v>
      </c>
      <c r="H47" s="215" t="s">
        <v>183</v>
      </c>
      <c r="I47" s="216" t="s">
        <v>184</v>
      </c>
      <c r="J47" s="217" t="s">
        <v>182</v>
      </c>
      <c r="K47" s="216" t="s">
        <v>185</v>
      </c>
      <c r="L47" s="215" t="s">
        <v>186</v>
      </c>
      <c r="M47" s="215" t="s">
        <v>187</v>
      </c>
      <c r="N47" s="215" t="s">
        <v>181</v>
      </c>
      <c r="O47" s="216" t="s">
        <v>188</v>
      </c>
      <c r="P47" s="215" t="s">
        <v>186</v>
      </c>
      <c r="Q47" s="216" t="s">
        <v>184</v>
      </c>
      <c r="R47" s="217" t="s">
        <v>182</v>
      </c>
      <c r="S47" s="216" t="s">
        <v>189</v>
      </c>
      <c r="T47" s="215" t="s">
        <v>186</v>
      </c>
    </row>
    <row r="48" spans="1:20" s="162" customFormat="1" ht="16.2" thickBot="1" x14ac:dyDescent="0.3">
      <c r="A48" s="152"/>
      <c r="B48" s="170"/>
      <c r="C48" s="153"/>
      <c r="D48" s="153"/>
      <c r="E48" s="153"/>
      <c r="F48" s="153"/>
      <c r="G48" s="154"/>
      <c r="H48" s="148"/>
      <c r="I48" s="148"/>
      <c r="J48" s="148"/>
      <c r="K48" s="148"/>
      <c r="L48" s="155"/>
      <c r="M48" s="155"/>
      <c r="N48" s="155"/>
      <c r="O48" s="155"/>
      <c r="P48" s="155"/>
      <c r="Q48" s="155"/>
      <c r="R48" s="155"/>
      <c r="S48" s="155"/>
      <c r="T48" s="155"/>
    </row>
    <row r="49" spans="1:20" s="162" customFormat="1" ht="16.2" thickBot="1" x14ac:dyDescent="0.3">
      <c r="A49" s="188"/>
      <c r="B49" s="188" t="s">
        <v>5</v>
      </c>
      <c r="C49" s="192" t="s">
        <v>105</v>
      </c>
      <c r="D49" s="203"/>
      <c r="E49" s="203"/>
      <c r="F49" s="203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</row>
    <row r="50" spans="1:20" s="162" customFormat="1" x14ac:dyDescent="0.25">
      <c r="A50" s="9"/>
      <c r="B50" s="9"/>
      <c r="C50" s="10"/>
      <c r="D50" s="158"/>
      <c r="E50" s="158"/>
      <c r="F50" s="158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</row>
    <row r="51" spans="1:20" s="162" customFormat="1" ht="64.5" customHeight="1" x14ac:dyDescent="0.25">
      <c r="A51" s="180" t="s">
        <v>38</v>
      </c>
      <c r="B51" s="180" t="s">
        <v>2</v>
      </c>
      <c r="C51" s="185" t="s">
        <v>36</v>
      </c>
      <c r="D51" s="219" t="s">
        <v>207</v>
      </c>
      <c r="E51" s="160" t="s">
        <v>193</v>
      </c>
      <c r="F51" s="228" t="s">
        <v>214</v>
      </c>
      <c r="G51" s="221"/>
      <c r="H51" s="221">
        <v>1</v>
      </c>
      <c r="I51" s="228" t="s">
        <v>199</v>
      </c>
      <c r="J51" s="221"/>
      <c r="K51" s="228" t="s">
        <v>199</v>
      </c>
      <c r="L51" s="221"/>
      <c r="M51" s="221" t="s">
        <v>209</v>
      </c>
      <c r="N51" s="221" t="s">
        <v>193</v>
      </c>
      <c r="O51" s="228" t="s">
        <v>198</v>
      </c>
      <c r="P51" s="221"/>
      <c r="Q51" s="228" t="s">
        <v>199</v>
      </c>
      <c r="R51" s="221"/>
      <c r="S51" s="228" t="s">
        <v>199</v>
      </c>
      <c r="T51" s="221" t="s">
        <v>203</v>
      </c>
    </row>
    <row r="52" spans="1:20" s="162" customFormat="1" ht="46.5" customHeight="1" x14ac:dyDescent="0.25">
      <c r="A52" s="180" t="s">
        <v>37</v>
      </c>
      <c r="B52" s="180" t="s">
        <v>2</v>
      </c>
      <c r="C52" s="185" t="s">
        <v>106</v>
      </c>
      <c r="D52" s="219" t="s">
        <v>207</v>
      </c>
      <c r="E52" s="220" t="s">
        <v>193</v>
      </c>
      <c r="F52" s="228" t="s">
        <v>239</v>
      </c>
      <c r="G52" s="221" t="s">
        <v>240</v>
      </c>
      <c r="H52" s="221">
        <v>1</v>
      </c>
      <c r="I52" s="238" t="s">
        <v>241</v>
      </c>
      <c r="J52" s="221"/>
      <c r="K52" s="238" t="s">
        <v>241</v>
      </c>
      <c r="L52" s="221"/>
      <c r="M52" s="221" t="s">
        <v>209</v>
      </c>
      <c r="N52" s="221" t="s">
        <v>193</v>
      </c>
      <c r="O52" s="228" t="s">
        <v>242</v>
      </c>
      <c r="P52" s="239" t="s">
        <v>243</v>
      </c>
      <c r="Q52" s="238" t="s">
        <v>241</v>
      </c>
      <c r="R52" s="239"/>
      <c r="S52" s="238" t="s">
        <v>241</v>
      </c>
      <c r="T52" s="221" t="s">
        <v>203</v>
      </c>
    </row>
    <row r="53" spans="1:20" s="162" customFormat="1" ht="16.2" thickBot="1" x14ac:dyDescent="0.3">
      <c r="A53" s="9"/>
      <c r="B53" s="9"/>
      <c r="C53" s="10"/>
      <c r="D53" s="199"/>
      <c r="E53" s="199"/>
      <c r="F53" s="229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</row>
    <row r="54" spans="1:20" s="162" customFormat="1" ht="16.2" thickBot="1" x14ac:dyDescent="0.3">
      <c r="A54" s="188"/>
      <c r="B54" s="188" t="s">
        <v>5</v>
      </c>
      <c r="C54" s="200" t="s">
        <v>107</v>
      </c>
      <c r="D54" s="201"/>
      <c r="E54" s="201"/>
      <c r="F54" s="235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</row>
    <row r="55" spans="1:20" s="162" customFormat="1" x14ac:dyDescent="0.25">
      <c r="A55" s="9"/>
      <c r="B55" s="9"/>
      <c r="C55" s="10"/>
      <c r="D55" s="194"/>
      <c r="E55" s="194"/>
      <c r="F55" s="230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</row>
    <row r="56" spans="1:20" s="151" customFormat="1" ht="56.25" customHeight="1" x14ac:dyDescent="0.25">
      <c r="A56" s="180" t="s">
        <v>33</v>
      </c>
      <c r="B56" s="180" t="s">
        <v>2</v>
      </c>
      <c r="C56" s="179" t="s">
        <v>32</v>
      </c>
      <c r="D56" s="240" t="s">
        <v>207</v>
      </c>
      <c r="E56" s="241" t="s">
        <v>193</v>
      </c>
      <c r="F56" s="242" t="s">
        <v>254</v>
      </c>
      <c r="G56" s="243" t="s">
        <v>194</v>
      </c>
      <c r="H56" s="243">
        <v>1</v>
      </c>
      <c r="I56" s="242" t="s">
        <v>198</v>
      </c>
      <c r="J56" s="243" t="s">
        <v>194</v>
      </c>
      <c r="K56" s="242" t="s">
        <v>199</v>
      </c>
      <c r="L56" s="243" t="s">
        <v>194</v>
      </c>
      <c r="M56" s="243" t="s">
        <v>209</v>
      </c>
      <c r="N56" s="243" t="s">
        <v>193</v>
      </c>
      <c r="O56" s="244" t="s">
        <v>198</v>
      </c>
      <c r="P56" s="243" t="s">
        <v>194</v>
      </c>
      <c r="Q56" s="244" t="s">
        <v>199</v>
      </c>
      <c r="R56" s="243" t="s">
        <v>194</v>
      </c>
      <c r="S56" s="244" t="s">
        <v>199</v>
      </c>
      <c r="T56" s="243" t="s">
        <v>203</v>
      </c>
    </row>
    <row r="57" spans="1:20" s="207" customFormat="1" ht="56.25" customHeight="1" x14ac:dyDescent="0.25">
      <c r="A57" s="180" t="s">
        <v>31</v>
      </c>
      <c r="B57" s="180" t="s">
        <v>2</v>
      </c>
      <c r="C57" s="185" t="s">
        <v>30</v>
      </c>
      <c r="D57" s="219" t="s">
        <v>207</v>
      </c>
      <c r="E57" s="220" t="s">
        <v>195</v>
      </c>
      <c r="F57" s="237" t="s">
        <v>216</v>
      </c>
      <c r="G57" s="221" t="s">
        <v>194</v>
      </c>
      <c r="H57" s="221">
        <v>1</v>
      </c>
      <c r="I57" s="237" t="s">
        <v>216</v>
      </c>
      <c r="J57" s="221" t="s">
        <v>194</v>
      </c>
      <c r="K57" s="237" t="s">
        <v>216</v>
      </c>
      <c r="L57" s="221" t="s">
        <v>194</v>
      </c>
      <c r="M57" s="221" t="s">
        <v>249</v>
      </c>
      <c r="N57" s="221" t="s">
        <v>250</v>
      </c>
      <c r="O57" s="221" t="s">
        <v>250</v>
      </c>
      <c r="P57" s="221" t="s">
        <v>250</v>
      </c>
      <c r="Q57" s="221" t="s">
        <v>250</v>
      </c>
      <c r="R57" s="221" t="s">
        <v>250</v>
      </c>
      <c r="S57" s="221" t="s">
        <v>250</v>
      </c>
      <c r="T57" s="221" t="s">
        <v>250</v>
      </c>
    </row>
    <row r="58" spans="1:20" ht="16.2" thickBot="1" x14ac:dyDescent="0.3">
      <c r="A58" s="9"/>
      <c r="B58" s="9"/>
      <c r="C58" s="29"/>
      <c r="D58" s="161"/>
      <c r="E58" s="158"/>
      <c r="F58" s="158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</row>
    <row r="59" spans="1:20" ht="16.2" thickBot="1" x14ac:dyDescent="0.3">
      <c r="A59" s="188"/>
      <c r="B59" s="188" t="s">
        <v>5</v>
      </c>
      <c r="C59" s="192" t="s">
        <v>109</v>
      </c>
      <c r="D59" s="198"/>
      <c r="E59" s="198"/>
      <c r="F59" s="193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</row>
    <row r="60" spans="1:20" x14ac:dyDescent="0.25">
      <c r="A60" s="9"/>
      <c r="B60" s="9"/>
      <c r="C60" s="10"/>
      <c r="D60" s="194"/>
      <c r="E60" s="194"/>
      <c r="F60" s="195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</row>
    <row r="61" spans="1:20" x14ac:dyDescent="0.25">
      <c r="A61" s="180" t="s">
        <v>27</v>
      </c>
      <c r="B61" s="180" t="s">
        <v>2</v>
      </c>
      <c r="C61" s="185" t="s">
        <v>25</v>
      </c>
      <c r="D61" s="160"/>
      <c r="E61" s="160" t="s">
        <v>193</v>
      </c>
      <c r="F61" s="228" t="s">
        <v>196</v>
      </c>
      <c r="G61" s="221"/>
      <c r="H61" s="221">
        <v>1</v>
      </c>
      <c r="I61" s="231" t="s">
        <v>196</v>
      </c>
      <c r="J61" s="221"/>
      <c r="K61" s="231" t="s">
        <v>196</v>
      </c>
      <c r="L61" s="221"/>
      <c r="M61" s="221" t="s">
        <v>209</v>
      </c>
      <c r="N61" s="221" t="s">
        <v>193</v>
      </c>
      <c r="O61" s="231" t="s">
        <v>196</v>
      </c>
      <c r="P61" s="221"/>
      <c r="Q61" s="231" t="s">
        <v>196</v>
      </c>
      <c r="R61" s="221"/>
      <c r="S61" s="231" t="s">
        <v>196</v>
      </c>
      <c r="T61" s="221"/>
    </row>
    <row r="62" spans="1:20" s="171" customFormat="1" ht="57" customHeight="1" x14ac:dyDescent="0.25">
      <c r="A62" s="180" t="s">
        <v>26</v>
      </c>
      <c r="B62" s="180" t="s">
        <v>0</v>
      </c>
      <c r="C62" s="185" t="s">
        <v>25</v>
      </c>
      <c r="D62" s="219" t="s">
        <v>207</v>
      </c>
      <c r="E62" s="160" t="s">
        <v>193</v>
      </c>
      <c r="F62" s="228" t="s">
        <v>198</v>
      </c>
      <c r="G62" s="221"/>
      <c r="H62" s="221">
        <v>1</v>
      </c>
      <c r="I62" s="228" t="s">
        <v>199</v>
      </c>
      <c r="J62" s="221"/>
      <c r="K62" s="228" t="s">
        <v>199</v>
      </c>
      <c r="L62" s="221"/>
      <c r="M62" s="221" t="s">
        <v>209</v>
      </c>
      <c r="N62" s="221" t="s">
        <v>193</v>
      </c>
      <c r="O62" s="228" t="s">
        <v>198</v>
      </c>
      <c r="P62" s="221"/>
      <c r="Q62" s="228" t="s">
        <v>199</v>
      </c>
      <c r="R62" s="221"/>
      <c r="S62" s="228" t="s">
        <v>199</v>
      </c>
      <c r="T62" s="221" t="s">
        <v>203</v>
      </c>
    </row>
    <row r="63" spans="1:20" ht="29.25" customHeight="1" x14ac:dyDescent="0.25">
      <c r="A63" s="180" t="s">
        <v>158</v>
      </c>
      <c r="B63" s="180" t="s">
        <v>2</v>
      </c>
      <c r="C63" s="185" t="s">
        <v>20</v>
      </c>
      <c r="D63" s="219" t="s">
        <v>207</v>
      </c>
      <c r="E63" s="256" t="s">
        <v>266</v>
      </c>
      <c r="F63" s="267" t="s">
        <v>236</v>
      </c>
      <c r="G63" s="254" t="s">
        <v>237</v>
      </c>
      <c r="H63" s="221"/>
      <c r="I63" s="254" t="s">
        <v>238</v>
      </c>
      <c r="J63" s="254" t="s">
        <v>228</v>
      </c>
      <c r="K63" s="254" t="s">
        <v>238</v>
      </c>
      <c r="L63" s="254" t="s">
        <v>228</v>
      </c>
      <c r="M63" s="254" t="s">
        <v>209</v>
      </c>
      <c r="N63" s="254" t="s">
        <v>193</v>
      </c>
      <c r="O63" s="254" t="s">
        <v>234</v>
      </c>
      <c r="P63" s="254" t="s">
        <v>232</v>
      </c>
      <c r="Q63" s="254" t="s">
        <v>231</v>
      </c>
      <c r="R63" s="254" t="s">
        <v>232</v>
      </c>
      <c r="S63" s="254" t="s">
        <v>231</v>
      </c>
      <c r="T63" s="254" t="s">
        <v>232</v>
      </c>
    </row>
    <row r="64" spans="1:20" ht="36" customHeight="1" x14ac:dyDescent="0.25">
      <c r="A64" s="180" t="s">
        <v>159</v>
      </c>
      <c r="B64" s="180" t="s">
        <v>0</v>
      </c>
      <c r="C64" s="185" t="s">
        <v>20</v>
      </c>
      <c r="D64" s="219" t="s">
        <v>207</v>
      </c>
      <c r="E64" s="257"/>
      <c r="F64" s="268"/>
      <c r="G64" s="255"/>
      <c r="H64" s="221"/>
      <c r="I64" s="255"/>
      <c r="J64" s="255" t="s">
        <v>228</v>
      </c>
      <c r="K64" s="255" t="s">
        <v>238</v>
      </c>
      <c r="L64" s="255" t="s">
        <v>228</v>
      </c>
      <c r="M64" s="255"/>
      <c r="N64" s="255"/>
      <c r="O64" s="255"/>
      <c r="P64" s="255"/>
      <c r="Q64" s="255"/>
      <c r="R64" s="255"/>
      <c r="S64" s="255"/>
      <c r="T64" s="255"/>
    </row>
    <row r="65" spans="1:20" ht="16.2" thickBot="1" x14ac:dyDescent="0.3">
      <c r="A65" s="9"/>
      <c r="B65" s="9"/>
      <c r="C65" s="10"/>
      <c r="D65" s="208"/>
      <c r="E65" s="208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</row>
    <row r="66" spans="1:20" ht="16.2" thickBot="1" x14ac:dyDescent="0.3">
      <c r="A66" s="188"/>
      <c r="B66" s="188" t="s">
        <v>5</v>
      </c>
      <c r="C66" s="192" t="s">
        <v>110</v>
      </c>
      <c r="D66" s="196"/>
      <c r="E66" s="193"/>
      <c r="F66" s="193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</row>
    <row r="67" spans="1:20" x14ac:dyDescent="0.25">
      <c r="A67" s="9"/>
      <c r="B67" s="9"/>
      <c r="C67" s="10"/>
      <c r="D67" s="194"/>
      <c r="E67" s="194"/>
      <c r="F67" s="195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</row>
    <row r="68" spans="1:20" ht="52.5" customHeight="1" x14ac:dyDescent="0.25">
      <c r="A68" s="180" t="s">
        <v>121</v>
      </c>
      <c r="B68" s="180" t="s">
        <v>96</v>
      </c>
      <c r="C68" s="185" t="s">
        <v>11</v>
      </c>
      <c r="D68" s="219" t="s">
        <v>207</v>
      </c>
      <c r="E68" s="218" t="s">
        <v>193</v>
      </c>
      <c r="F68" s="228" t="s">
        <v>221</v>
      </c>
      <c r="G68" s="221"/>
      <c r="H68" s="236">
        <v>1</v>
      </c>
      <c r="I68" s="236" t="s">
        <v>222</v>
      </c>
      <c r="J68" s="236"/>
      <c r="K68" s="236" t="s">
        <v>223</v>
      </c>
      <c r="L68" s="236"/>
      <c r="M68" s="236" t="s">
        <v>209</v>
      </c>
      <c r="N68" s="236" t="s">
        <v>193</v>
      </c>
      <c r="O68" s="236" t="s">
        <v>259</v>
      </c>
      <c r="P68" s="236"/>
      <c r="Q68" s="236" t="s">
        <v>222</v>
      </c>
      <c r="R68" s="221"/>
      <c r="S68" s="221" t="s">
        <v>206</v>
      </c>
      <c r="T68" s="221" t="s">
        <v>224</v>
      </c>
    </row>
    <row r="69" spans="1:20" ht="57.75" customHeight="1" x14ac:dyDescent="0.25">
      <c r="A69" s="180" t="s">
        <v>122</v>
      </c>
      <c r="B69" s="180" t="s">
        <v>96</v>
      </c>
      <c r="C69" s="185" t="s">
        <v>10</v>
      </c>
      <c r="D69" s="219" t="s">
        <v>207</v>
      </c>
      <c r="E69" s="220" t="s">
        <v>195</v>
      </c>
      <c r="F69" s="237" t="s">
        <v>216</v>
      </c>
      <c r="G69" s="221" t="s">
        <v>194</v>
      </c>
      <c r="H69" s="221">
        <v>1</v>
      </c>
      <c r="I69" s="237" t="s">
        <v>216</v>
      </c>
      <c r="J69" s="221" t="s">
        <v>194</v>
      </c>
      <c r="K69" s="237" t="s">
        <v>216</v>
      </c>
      <c r="L69" s="221" t="s">
        <v>194</v>
      </c>
      <c r="M69" s="221" t="s">
        <v>251</v>
      </c>
      <c r="N69" s="221" t="s">
        <v>195</v>
      </c>
      <c r="O69" s="221" t="s">
        <v>222</v>
      </c>
      <c r="P69" s="221"/>
      <c r="Q69" s="221" t="s">
        <v>222</v>
      </c>
      <c r="R69" s="221"/>
      <c r="S69" s="221" t="s">
        <v>252</v>
      </c>
      <c r="T69" s="221" t="s">
        <v>253</v>
      </c>
    </row>
    <row r="70" spans="1:20" ht="16.2" thickBot="1" x14ac:dyDescent="0.3">
      <c r="A70" s="9"/>
      <c r="B70" s="9"/>
      <c r="C70" s="10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</row>
    <row r="71" spans="1:20" ht="16.2" thickBot="1" x14ac:dyDescent="0.3">
      <c r="A71" s="188"/>
      <c r="B71" s="188" t="s">
        <v>5</v>
      </c>
      <c r="C71" s="192" t="s">
        <v>110</v>
      </c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</row>
    <row r="72" spans="1:20" x14ac:dyDescent="0.25">
      <c r="A72" s="20"/>
      <c r="B72" s="20"/>
      <c r="C72" s="191"/>
      <c r="L72" s="148"/>
      <c r="M72" s="148"/>
      <c r="N72" s="148"/>
      <c r="O72" s="148"/>
      <c r="P72" s="148"/>
      <c r="Q72" s="148"/>
      <c r="R72" s="148"/>
      <c r="S72" s="148"/>
      <c r="T72" s="148"/>
    </row>
    <row r="73" spans="1:20" x14ac:dyDescent="0.25">
      <c r="A73" s="20"/>
      <c r="B73" s="20"/>
      <c r="C73" s="141" t="s">
        <v>15</v>
      </c>
      <c r="L73" s="148"/>
      <c r="M73" s="148"/>
      <c r="N73" s="148"/>
      <c r="O73" s="148"/>
      <c r="P73" s="148"/>
      <c r="Q73" s="148"/>
      <c r="R73" s="148"/>
      <c r="S73" s="148"/>
      <c r="T73" s="148"/>
    </row>
    <row r="74" spans="1:20" ht="36.75" customHeight="1" x14ac:dyDescent="0.25">
      <c r="A74" s="180" t="s">
        <v>137</v>
      </c>
      <c r="B74" s="180" t="s">
        <v>2</v>
      </c>
      <c r="C74" s="185" t="s">
        <v>153</v>
      </c>
      <c r="D74" s="269" t="s">
        <v>207</v>
      </c>
      <c r="E74" s="265" t="s">
        <v>266</v>
      </c>
      <c r="F74" s="267" t="s">
        <v>247</v>
      </c>
      <c r="G74" s="254" t="s">
        <v>267</v>
      </c>
      <c r="H74" s="254"/>
      <c r="I74" s="254" t="s">
        <v>248</v>
      </c>
      <c r="J74" s="254" t="s">
        <v>228</v>
      </c>
      <c r="K74" s="254" t="s">
        <v>248</v>
      </c>
      <c r="L74" s="254" t="s">
        <v>228</v>
      </c>
      <c r="M74" s="254" t="s">
        <v>209</v>
      </c>
      <c r="N74" s="265" t="s">
        <v>193</v>
      </c>
      <c r="O74" s="267" t="s">
        <v>268</v>
      </c>
      <c r="P74" s="254" t="s">
        <v>194</v>
      </c>
      <c r="Q74" s="254" t="s">
        <v>248</v>
      </c>
      <c r="R74" s="254" t="s">
        <v>228</v>
      </c>
      <c r="S74" s="254" t="s">
        <v>248</v>
      </c>
      <c r="T74" s="254" t="s">
        <v>228</v>
      </c>
    </row>
    <row r="75" spans="1:20" ht="60.75" customHeight="1" x14ac:dyDescent="0.25">
      <c r="A75" s="180" t="s">
        <v>138</v>
      </c>
      <c r="B75" s="180" t="s">
        <v>0</v>
      </c>
      <c r="C75" s="185" t="s">
        <v>154</v>
      </c>
      <c r="D75" s="270"/>
      <c r="E75" s="266"/>
      <c r="F75" s="268"/>
      <c r="G75" s="255"/>
      <c r="H75" s="255"/>
      <c r="I75" s="255"/>
      <c r="J75" s="255"/>
      <c r="K75" s="255"/>
      <c r="L75" s="255"/>
      <c r="M75" s="255"/>
      <c r="N75" s="266"/>
      <c r="O75" s="268"/>
      <c r="P75" s="255"/>
      <c r="Q75" s="255"/>
      <c r="R75" s="255"/>
      <c r="S75" s="255"/>
      <c r="T75" s="255"/>
    </row>
    <row r="76" spans="1:20" x14ac:dyDescent="0.25">
      <c r="A76" s="9"/>
      <c r="B76" s="20" t="s">
        <v>7</v>
      </c>
      <c r="C76" s="89"/>
      <c r="L76" s="148"/>
      <c r="M76" s="148"/>
      <c r="N76" s="148"/>
      <c r="O76" s="148"/>
      <c r="P76" s="148"/>
      <c r="Q76" s="148"/>
      <c r="R76" s="148"/>
      <c r="S76" s="148"/>
      <c r="T76" s="148"/>
    </row>
    <row r="77" spans="1:20" x14ac:dyDescent="0.25">
      <c r="A77" s="20"/>
      <c r="B77" s="142"/>
      <c r="C77" s="19" t="s">
        <v>12</v>
      </c>
      <c r="L77" s="148"/>
      <c r="M77" s="148"/>
      <c r="N77" s="148"/>
      <c r="O77" s="148"/>
      <c r="P77" s="148"/>
      <c r="Q77" s="148"/>
      <c r="R77" s="148"/>
      <c r="S77" s="148"/>
      <c r="T77" s="148"/>
    </row>
    <row r="78" spans="1:20" ht="97.5" customHeight="1" x14ac:dyDescent="0.25">
      <c r="A78" s="180" t="s">
        <v>119</v>
      </c>
      <c r="B78" s="180" t="s">
        <v>96</v>
      </c>
      <c r="C78" s="185" t="s">
        <v>149</v>
      </c>
      <c r="D78" s="219" t="s">
        <v>207</v>
      </c>
      <c r="E78" s="219" t="s">
        <v>193</v>
      </c>
      <c r="F78" s="228" t="s">
        <v>261</v>
      </c>
      <c r="G78" s="221" t="s">
        <v>194</v>
      </c>
      <c r="H78" s="221">
        <v>1</v>
      </c>
      <c r="I78" s="221" t="s">
        <v>263</v>
      </c>
      <c r="J78" s="221" t="s">
        <v>194</v>
      </c>
      <c r="K78" s="221" t="s">
        <v>208</v>
      </c>
      <c r="L78" s="221" t="s">
        <v>194</v>
      </c>
      <c r="M78" s="221" t="s">
        <v>209</v>
      </c>
      <c r="N78" s="221" t="s">
        <v>193</v>
      </c>
      <c r="O78" s="221" t="s">
        <v>275</v>
      </c>
      <c r="P78" s="221" t="s">
        <v>218</v>
      </c>
      <c r="Q78" s="221" t="s">
        <v>264</v>
      </c>
      <c r="R78" s="221" t="s">
        <v>218</v>
      </c>
      <c r="S78" s="221" t="s">
        <v>264</v>
      </c>
      <c r="T78" s="221" t="s">
        <v>219</v>
      </c>
    </row>
    <row r="79" spans="1:20" ht="96" customHeight="1" x14ac:dyDescent="0.25">
      <c r="A79" s="180" t="s">
        <v>160</v>
      </c>
      <c r="B79" s="186" t="s">
        <v>2</v>
      </c>
      <c r="C79" s="187" t="s">
        <v>150</v>
      </c>
      <c r="D79" s="219" t="s">
        <v>207</v>
      </c>
      <c r="E79" s="219" t="s">
        <v>193</v>
      </c>
      <c r="F79" s="228" t="s">
        <v>262</v>
      </c>
      <c r="G79" s="221" t="s">
        <v>194</v>
      </c>
      <c r="H79" s="221">
        <v>1</v>
      </c>
      <c r="I79" s="221" t="s">
        <v>263</v>
      </c>
      <c r="J79" s="221" t="s">
        <v>194</v>
      </c>
      <c r="K79" s="221" t="s">
        <v>208</v>
      </c>
      <c r="L79" s="221" t="s">
        <v>194</v>
      </c>
      <c r="M79" s="221" t="s">
        <v>209</v>
      </c>
      <c r="N79" s="221" t="s">
        <v>193</v>
      </c>
      <c r="O79" s="221" t="s">
        <v>276</v>
      </c>
      <c r="P79" s="221" t="s">
        <v>220</v>
      </c>
      <c r="Q79" s="221" t="s">
        <v>265</v>
      </c>
      <c r="R79" s="221" t="s">
        <v>220</v>
      </c>
      <c r="S79" s="221" t="s">
        <v>265</v>
      </c>
      <c r="T79" s="221" t="s">
        <v>219</v>
      </c>
    </row>
    <row r="80" spans="1:20" ht="16.2" thickBot="1" x14ac:dyDescent="0.3">
      <c r="A80" s="9"/>
      <c r="B80" s="9"/>
      <c r="C80" s="29"/>
      <c r="L80" s="148"/>
      <c r="M80" s="148"/>
      <c r="N80" s="148"/>
      <c r="O80" s="148"/>
      <c r="P80" s="148"/>
      <c r="Q80" s="148"/>
      <c r="R80" s="148"/>
      <c r="S80" s="148"/>
      <c r="T80" s="148"/>
    </row>
    <row r="81" spans="1:20" ht="16.2" thickBot="1" x14ac:dyDescent="0.3">
      <c r="A81" s="188"/>
      <c r="B81" s="188" t="s">
        <v>5</v>
      </c>
      <c r="C81" s="189" t="s">
        <v>155</v>
      </c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</row>
    <row r="82" spans="1:20" x14ac:dyDescent="0.25">
      <c r="A82" s="9"/>
      <c r="B82" s="9"/>
      <c r="C82" s="10" t="s">
        <v>3</v>
      </c>
      <c r="L82" s="148"/>
      <c r="M82" s="148"/>
      <c r="N82" s="148"/>
      <c r="O82" s="148"/>
      <c r="P82" s="148"/>
      <c r="Q82" s="148"/>
      <c r="R82" s="148"/>
      <c r="S82" s="148"/>
      <c r="T82" s="148"/>
    </row>
    <row r="83" spans="1:20" ht="65.25" customHeight="1" x14ac:dyDescent="0.25">
      <c r="A83" s="178" t="s">
        <v>163</v>
      </c>
      <c r="B83" s="178" t="s">
        <v>96</v>
      </c>
      <c r="C83" s="179" t="s">
        <v>55</v>
      </c>
      <c r="D83" s="219" t="s">
        <v>207</v>
      </c>
      <c r="E83" s="160" t="s">
        <v>193</v>
      </c>
      <c r="F83" s="228" t="s">
        <v>196</v>
      </c>
      <c r="G83" s="221"/>
      <c r="H83" s="221">
        <v>1</v>
      </c>
      <c r="I83" s="231" t="s">
        <v>196</v>
      </c>
      <c r="J83" s="221"/>
      <c r="K83" s="231" t="s">
        <v>196</v>
      </c>
      <c r="L83" s="221"/>
      <c r="M83" s="221" t="s">
        <v>209</v>
      </c>
      <c r="N83" s="221" t="s">
        <v>193</v>
      </c>
      <c r="O83" s="231" t="s">
        <v>196</v>
      </c>
      <c r="P83" s="221"/>
      <c r="Q83" s="231" t="s">
        <v>196</v>
      </c>
      <c r="R83" s="221"/>
      <c r="S83" s="231" t="s">
        <v>196</v>
      </c>
      <c r="T83" s="221"/>
    </row>
    <row r="84" spans="1:20" ht="66" customHeight="1" x14ac:dyDescent="0.25">
      <c r="A84" s="178" t="s">
        <v>164</v>
      </c>
      <c r="B84" s="178" t="s">
        <v>0</v>
      </c>
      <c r="C84" s="179" t="s">
        <v>55</v>
      </c>
      <c r="D84" s="219" t="s">
        <v>207</v>
      </c>
      <c r="E84" s="160" t="s">
        <v>193</v>
      </c>
      <c r="F84" s="228" t="s">
        <v>198</v>
      </c>
      <c r="G84" s="221"/>
      <c r="H84" s="221">
        <v>1</v>
      </c>
      <c r="I84" s="228" t="s">
        <v>199</v>
      </c>
      <c r="J84" s="221"/>
      <c r="K84" s="228" t="s">
        <v>199</v>
      </c>
      <c r="L84" s="221"/>
      <c r="M84" s="221" t="s">
        <v>209</v>
      </c>
      <c r="N84" s="221" t="s">
        <v>193</v>
      </c>
      <c r="O84" s="228" t="s">
        <v>198</v>
      </c>
      <c r="P84" s="221"/>
      <c r="Q84" s="228" t="s">
        <v>199</v>
      </c>
      <c r="R84" s="221"/>
      <c r="S84" s="228" t="s">
        <v>199</v>
      </c>
      <c r="T84" s="221" t="s">
        <v>203</v>
      </c>
    </row>
    <row r="85" spans="1:20" ht="73.5" customHeight="1" x14ac:dyDescent="0.25">
      <c r="A85" s="180" t="s">
        <v>161</v>
      </c>
      <c r="B85" s="181" t="s">
        <v>0</v>
      </c>
      <c r="C85" s="182" t="s">
        <v>162</v>
      </c>
      <c r="D85" s="219" t="s">
        <v>207</v>
      </c>
      <c r="E85" s="160" t="s">
        <v>193</v>
      </c>
      <c r="F85" s="228" t="s">
        <v>200</v>
      </c>
      <c r="G85" s="221"/>
      <c r="H85" s="221">
        <v>1</v>
      </c>
      <c r="I85" s="228" t="s">
        <v>199</v>
      </c>
      <c r="J85" s="221"/>
      <c r="K85" s="228" t="s">
        <v>199</v>
      </c>
      <c r="L85" s="221"/>
      <c r="M85" s="221" t="s">
        <v>209</v>
      </c>
      <c r="N85" s="221" t="s">
        <v>193</v>
      </c>
      <c r="O85" s="221" t="s">
        <v>197</v>
      </c>
      <c r="P85" s="221" t="s">
        <v>201</v>
      </c>
      <c r="Q85" s="221" t="s">
        <v>197</v>
      </c>
      <c r="R85" s="221" t="s">
        <v>201</v>
      </c>
      <c r="S85" s="221" t="s">
        <v>205</v>
      </c>
      <c r="T85" s="221" t="s">
        <v>202</v>
      </c>
    </row>
    <row r="86" spans="1:20" ht="49.5" customHeight="1" x14ac:dyDescent="0.25">
      <c r="A86" s="279" t="s">
        <v>151</v>
      </c>
      <c r="B86" s="183" t="s">
        <v>2</v>
      </c>
      <c r="C86" s="184" t="s">
        <v>86</v>
      </c>
      <c r="D86" s="256" t="s">
        <v>215</v>
      </c>
      <c r="E86" s="256" t="s">
        <v>193</v>
      </c>
      <c r="F86" s="267" t="s">
        <v>260</v>
      </c>
      <c r="G86" s="254"/>
      <c r="H86" s="284">
        <v>1</v>
      </c>
      <c r="I86" s="254" t="s">
        <v>195</v>
      </c>
      <c r="J86" s="254" t="s">
        <v>194</v>
      </c>
      <c r="K86" s="254" t="s">
        <v>216</v>
      </c>
      <c r="L86" s="254" t="s">
        <v>194</v>
      </c>
      <c r="M86" s="254" t="s">
        <v>209</v>
      </c>
      <c r="N86" s="254" t="s">
        <v>193</v>
      </c>
      <c r="O86" s="254" t="s">
        <v>260</v>
      </c>
      <c r="P86" s="254"/>
      <c r="Q86" s="254" t="s">
        <v>217</v>
      </c>
      <c r="R86" s="254" t="s">
        <v>194</v>
      </c>
      <c r="S86" s="254" t="s">
        <v>217</v>
      </c>
      <c r="T86" s="254" t="s">
        <v>194</v>
      </c>
    </row>
    <row r="87" spans="1:20" ht="44.25" customHeight="1" x14ac:dyDescent="0.25">
      <c r="A87" s="279"/>
      <c r="B87" s="183" t="s">
        <v>0</v>
      </c>
      <c r="C87" s="184" t="s">
        <v>86</v>
      </c>
      <c r="D87" s="257"/>
      <c r="E87" s="257"/>
      <c r="F87" s="268"/>
      <c r="G87" s="255"/>
      <c r="H87" s="285"/>
      <c r="I87" s="255"/>
      <c r="J87" s="255"/>
      <c r="K87" s="255"/>
      <c r="L87" s="255"/>
      <c r="M87" s="255"/>
      <c r="N87" s="255"/>
      <c r="O87" s="255"/>
      <c r="P87" s="255"/>
      <c r="Q87" s="255"/>
      <c r="R87" s="255"/>
      <c r="S87" s="255"/>
      <c r="T87" s="255"/>
    </row>
  </sheetData>
  <mergeCells count="112">
    <mergeCell ref="I63:I64"/>
    <mergeCell ref="Q4:R4"/>
    <mergeCell ref="S4:T4"/>
    <mergeCell ref="S74:S75"/>
    <mergeCell ref="T32:T33"/>
    <mergeCell ref="J32:J33"/>
    <mergeCell ref="J86:J87"/>
    <mergeCell ref="K86:K87"/>
    <mergeCell ref="R86:R87"/>
    <mergeCell ref="S86:S87"/>
    <mergeCell ref="T86:T87"/>
    <mergeCell ref="M86:M87"/>
    <mergeCell ref="N86:N87"/>
    <mergeCell ref="O86:O87"/>
    <mergeCell ref="P86:P87"/>
    <mergeCell ref="Q86:Q87"/>
    <mergeCell ref="K32:K33"/>
    <mergeCell ref="L32:L33"/>
    <mergeCell ref="N32:N33"/>
    <mergeCell ref="O32:O33"/>
    <mergeCell ref="Q36:Q37"/>
    <mergeCell ref="M46:P46"/>
    <mergeCell ref="Q46:R46"/>
    <mergeCell ref="D41:T41"/>
    <mergeCell ref="F63:F64"/>
    <mergeCell ref="A86:A87"/>
    <mergeCell ref="D2:L2"/>
    <mergeCell ref="D4:H4"/>
    <mergeCell ref="I4:J4"/>
    <mergeCell ref="K4:L4"/>
    <mergeCell ref="A45:C45"/>
    <mergeCell ref="D45:J45"/>
    <mergeCell ref="K45:L45"/>
    <mergeCell ref="E86:E87"/>
    <mergeCell ref="D86:D87"/>
    <mergeCell ref="F86:F87"/>
    <mergeCell ref="L86:L87"/>
    <mergeCell ref="G86:G87"/>
    <mergeCell ref="H86:H87"/>
    <mergeCell ref="I86:I87"/>
    <mergeCell ref="D44:L44"/>
    <mergeCell ref="E36:E37"/>
    <mergeCell ref="J36:J37"/>
    <mergeCell ref="K36:K37"/>
    <mergeCell ref="L36:L37"/>
    <mergeCell ref="F36:F37"/>
    <mergeCell ref="G36:G37"/>
    <mergeCell ref="I36:I37"/>
    <mergeCell ref="A3:C3"/>
    <mergeCell ref="T63:T64"/>
    <mergeCell ref="R36:R37"/>
    <mergeCell ref="S36:S37"/>
    <mergeCell ref="P36:P37"/>
    <mergeCell ref="P63:P64"/>
    <mergeCell ref="Q63:Q64"/>
    <mergeCell ref="R63:R64"/>
    <mergeCell ref="M45:R45"/>
    <mergeCell ref="S45:T45"/>
    <mergeCell ref="S46:T46"/>
    <mergeCell ref="M63:M64"/>
    <mergeCell ref="N63:N64"/>
    <mergeCell ref="M36:M37"/>
    <mergeCell ref="O63:O64"/>
    <mergeCell ref="M44:T44"/>
    <mergeCell ref="N36:N37"/>
    <mergeCell ref="O36:O37"/>
    <mergeCell ref="T36:T37"/>
    <mergeCell ref="D74:D75"/>
    <mergeCell ref="E74:E75"/>
    <mergeCell ref="F74:F75"/>
    <mergeCell ref="G74:G75"/>
    <mergeCell ref="H74:H75"/>
    <mergeCell ref="D32:D33"/>
    <mergeCell ref="E32:E33"/>
    <mergeCell ref="F32:F33"/>
    <mergeCell ref="G32:G33"/>
    <mergeCell ref="G63:G64"/>
    <mergeCell ref="T74:T75"/>
    <mergeCell ref="N74:N75"/>
    <mergeCell ref="O74:O75"/>
    <mergeCell ref="P74:P75"/>
    <mergeCell ref="Q74:Q75"/>
    <mergeCell ref="R74:R75"/>
    <mergeCell ref="I74:I75"/>
    <mergeCell ref="J74:J75"/>
    <mergeCell ref="K74:K75"/>
    <mergeCell ref="L74:L75"/>
    <mergeCell ref="M74:M75"/>
    <mergeCell ref="G1:H1"/>
    <mergeCell ref="P32:P33"/>
    <mergeCell ref="Q32:Q33"/>
    <mergeCell ref="R32:R33"/>
    <mergeCell ref="S32:S33"/>
    <mergeCell ref="S63:S64"/>
    <mergeCell ref="E63:E64"/>
    <mergeCell ref="J63:J64"/>
    <mergeCell ref="K63:K64"/>
    <mergeCell ref="L63:L64"/>
    <mergeCell ref="D46:H46"/>
    <mergeCell ref="I46:J46"/>
    <mergeCell ref="K46:L46"/>
    <mergeCell ref="D24:D25"/>
    <mergeCell ref="D26:D27"/>
    <mergeCell ref="I32:I33"/>
    <mergeCell ref="M32:M33"/>
    <mergeCell ref="C1:F1"/>
    <mergeCell ref="M2:T2"/>
    <mergeCell ref="D3:J3"/>
    <mergeCell ref="K3:L3"/>
    <mergeCell ref="M3:R3"/>
    <mergeCell ref="S3:T3"/>
    <mergeCell ref="M4:P4"/>
  </mergeCells>
  <conditionalFormatting sqref="D49:F49 A6">
    <cfRule type="expression" dxfId="19" priority="43">
      <formula>#REF!="DU et autres"</formula>
    </cfRule>
    <cfRule type="expression" dxfId="18" priority="44">
      <formula>#REF!="AGREG"</formula>
    </cfRule>
    <cfRule type="expression" dxfId="17" priority="45">
      <formula>#REF!="Master"</formula>
    </cfRule>
    <cfRule type="expression" dxfId="16" priority="46">
      <formula>#REF!="Licence"</formula>
    </cfRule>
    <cfRule type="expression" dxfId="15" priority="47">
      <formula>#REF!="Licence pro"</formula>
    </cfRule>
  </conditionalFormatting>
  <conditionalFormatting sqref="D21:F21">
    <cfRule type="expression" dxfId="14" priority="28">
      <formula>#REF!="DU et autres"</formula>
    </cfRule>
    <cfRule type="expression" dxfId="13" priority="29">
      <formula>#REF!="AGREG"</formula>
    </cfRule>
    <cfRule type="expression" dxfId="12" priority="30">
      <formula>#REF!="Master"</formula>
    </cfRule>
    <cfRule type="expression" dxfId="11" priority="31">
      <formula>#REF!="Licence"</formula>
    </cfRule>
    <cfRule type="expression" dxfId="10" priority="32">
      <formula>#REF!="Licence pro"</formula>
    </cfRule>
  </conditionalFormatting>
  <conditionalFormatting sqref="A7:C7 A12:C12 A17:C17 A22:C22 A29:C30 A39:C39">
    <cfRule type="expression" priority="20" stopIfTrue="1">
      <formula>#REF!="DU et autres"</formula>
    </cfRule>
    <cfRule type="expression" priority="21" stopIfTrue="1">
      <formula>#REF!="AGREG"</formula>
    </cfRule>
    <cfRule type="expression" priority="22" stopIfTrue="1">
      <formula>#REF!="Master"</formula>
    </cfRule>
  </conditionalFormatting>
  <conditionalFormatting sqref="A81:C81 A71:C72 A49:C49 A54:C54 A59:C59">
    <cfRule type="expression" priority="17" stopIfTrue="1">
      <formula>#REF!="DU et autres"</formula>
    </cfRule>
    <cfRule type="expression" priority="18" stopIfTrue="1">
      <formula>#REF!="AGREG"</formula>
    </cfRule>
    <cfRule type="expression" priority="19" stopIfTrue="1">
      <formula>#REF!="Master"</formula>
    </cfRule>
  </conditionalFormatting>
  <conditionalFormatting sqref="A66:B66">
    <cfRule type="expression" priority="14" stopIfTrue="1">
      <formula>#REF!="DU et autres"</formula>
    </cfRule>
    <cfRule type="expression" priority="15" stopIfTrue="1">
      <formula>#REF!="AGREG"</formula>
    </cfRule>
    <cfRule type="expression" priority="16" stopIfTrue="1">
      <formula>#REF!="Master"</formula>
    </cfRule>
  </conditionalFormatting>
  <conditionalFormatting sqref="C66">
    <cfRule type="expression" priority="11" stopIfTrue="1">
      <formula>#REF!="DU et autres"</formula>
    </cfRule>
    <cfRule type="expression" priority="12" stopIfTrue="1">
      <formula>#REF!="AGREG"</formula>
    </cfRule>
    <cfRule type="expression" priority="13" stopIfTrue="1">
      <formula>#REF!="Master"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5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0866141732283472" right="0.19685039370078741" top="0.74803149606299213" bottom="0.74803149606299213" header="0.31496062992125984" footer="0.31496062992125984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BA322 - L3 GEO VILLE ET URBANIS</vt:lpstr>
      <vt:lpstr>Feuil1</vt:lpstr>
      <vt:lpstr>'BA322 - L3 GEO VILLE ET URBANIS'!__xlnm.Print_Area</vt:lpstr>
      <vt:lpstr>'BA322 - L3 GEO VILLE ET URBANIS'!Zone_d_impression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2020-09-22T13:17:53Z</cp:lastPrinted>
  <dcterms:created xsi:type="dcterms:W3CDTF">2016-03-24T13:29:04Z</dcterms:created>
  <dcterms:modified xsi:type="dcterms:W3CDTF">2020-10-08T19:43:46Z</dcterms:modified>
</cp:coreProperties>
</file>